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icol\Desktop\Navarro_ADCP\"/>
    </mc:Choice>
  </mc:AlternateContent>
  <xr:revisionPtr revIDLastSave="0" documentId="13_ncr:1_{F14A523A-AF56-4F0F-AB1B-5A1B546D0CA9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Tablas" sheetId="4" r:id="rId1"/>
  </sheets>
  <definedNames>
    <definedName name="_xlnm._FilterDatabase" localSheetId="0" hidden="1">Tablas!$B$1:$B$120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60" i="4" l="1"/>
  <c r="X60" i="4"/>
  <c r="Y60" i="4"/>
  <c r="Z60" i="4"/>
  <c r="AA60" i="4"/>
  <c r="AB60" i="4"/>
  <c r="AC60" i="4"/>
  <c r="V60" i="4"/>
  <c r="K60" i="4"/>
  <c r="L60" i="4"/>
  <c r="M60" i="4"/>
  <c r="N60" i="4"/>
  <c r="O60" i="4"/>
  <c r="P60" i="4"/>
  <c r="Q60" i="4"/>
  <c r="R60" i="4"/>
  <c r="J60" i="4"/>
  <c r="C60" i="4"/>
  <c r="D60" i="4"/>
  <c r="E60" i="4"/>
  <c r="F60" i="4"/>
  <c r="G60" i="4"/>
  <c r="B60" i="4"/>
  <c r="U21" i="4"/>
  <c r="U22" i="4" s="1"/>
  <c r="U23" i="4" s="1"/>
  <c r="U24" i="4" s="1"/>
  <c r="U25" i="4" s="1"/>
  <c r="U26" i="4" s="1"/>
  <c r="U27" i="4" s="1"/>
  <c r="U28" i="4" s="1"/>
  <c r="U29" i="4" s="1"/>
  <c r="U30" i="4" s="1"/>
  <c r="U31" i="4" s="1"/>
  <c r="U32" i="4" s="1"/>
  <c r="U33" i="4" s="1"/>
  <c r="U34" i="4" s="1"/>
  <c r="U35" i="4" s="1"/>
  <c r="U36" i="4" s="1"/>
  <c r="U37" i="4" s="1"/>
  <c r="U38" i="4" s="1"/>
  <c r="U39" i="4" s="1"/>
  <c r="U40" i="4" s="1"/>
  <c r="U41" i="4" s="1"/>
  <c r="U42" i="4" s="1"/>
  <c r="U43" i="4" s="1"/>
  <c r="U44" i="4" s="1"/>
  <c r="U45" i="4" s="1"/>
  <c r="U46" i="4" s="1"/>
  <c r="U47" i="4" s="1"/>
  <c r="U48" i="4" s="1"/>
  <c r="U49" i="4" s="1"/>
  <c r="U50" i="4" s="1"/>
  <c r="U51" i="4" s="1"/>
  <c r="U52" i="4" s="1"/>
  <c r="U53" i="4" s="1"/>
  <c r="U54" i="4" s="1"/>
  <c r="U55" i="4" s="1"/>
  <c r="U56" i="4" s="1"/>
  <c r="U57" i="4" s="1"/>
  <c r="U58" i="4" s="1"/>
  <c r="U59" i="4" s="1"/>
  <c r="I21" i="4"/>
  <c r="I22" i="4" s="1"/>
  <c r="I23" i="4" s="1"/>
  <c r="I24" i="4" s="1"/>
  <c r="I25" i="4" s="1"/>
  <c r="I26" i="4" s="1"/>
  <c r="I27" i="4" s="1"/>
  <c r="I28" i="4" s="1"/>
  <c r="I29" i="4" s="1"/>
  <c r="I30" i="4" s="1"/>
  <c r="I31" i="4" s="1"/>
  <c r="I32" i="4" s="1"/>
  <c r="I33" i="4" s="1"/>
  <c r="I34" i="4" s="1"/>
  <c r="I35" i="4" s="1"/>
  <c r="I36" i="4" s="1"/>
  <c r="I37" i="4" s="1"/>
  <c r="I38" i="4" s="1"/>
  <c r="I39" i="4" s="1"/>
  <c r="I40" i="4" s="1"/>
  <c r="I41" i="4" s="1"/>
  <c r="I42" i="4" s="1"/>
  <c r="I43" i="4" s="1"/>
  <c r="I44" i="4" s="1"/>
  <c r="I45" i="4" s="1"/>
  <c r="I46" i="4" s="1"/>
  <c r="I47" i="4" s="1"/>
  <c r="I48" i="4" s="1"/>
  <c r="I49" i="4" s="1"/>
  <c r="I50" i="4" s="1"/>
  <c r="I51" i="4" s="1"/>
  <c r="I52" i="4" s="1"/>
  <c r="I53" i="4" s="1"/>
  <c r="I54" i="4" s="1"/>
  <c r="I55" i="4" s="1"/>
  <c r="I56" i="4" s="1"/>
  <c r="I57" i="4" s="1"/>
  <c r="I58" i="4" s="1"/>
  <c r="I59" i="4" s="1"/>
  <c r="A21" i="4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U4" i="4"/>
  <c r="U5" i="4" s="1"/>
  <c r="U6" i="4" s="1"/>
  <c r="U7" i="4" s="1"/>
  <c r="U8" i="4" s="1"/>
  <c r="U9" i="4" s="1"/>
  <c r="U10" i="4" s="1"/>
  <c r="U11" i="4" s="1"/>
  <c r="U12" i="4" s="1"/>
  <c r="U13" i="4" s="1"/>
  <c r="U14" i="4" s="1"/>
  <c r="U15" i="4" s="1"/>
  <c r="U16" i="4" s="1"/>
  <c r="U17" i="4" s="1"/>
  <c r="U18" i="4" s="1"/>
  <c r="U19" i="4" s="1"/>
  <c r="I4" i="4"/>
  <c r="I5" i="4" s="1"/>
  <c r="I6" i="4" s="1"/>
  <c r="I7" i="4" s="1"/>
  <c r="I8" i="4" s="1"/>
  <c r="I9" i="4" s="1"/>
  <c r="I10" i="4" s="1"/>
  <c r="I11" i="4" s="1"/>
  <c r="I12" i="4" s="1"/>
  <c r="I13" i="4" s="1"/>
  <c r="I14" i="4" s="1"/>
  <c r="I15" i="4" s="1"/>
  <c r="I16" i="4" s="1"/>
  <c r="I17" i="4" s="1"/>
  <c r="I18" i="4" s="1"/>
  <c r="I19" i="4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atriz_direcccion.csv" type="6" refreshedVersion="0" background="1" saveData="1">
    <textPr fileType="mac" sourceFile="SSD:Users:EduardoHenriquez:Desktop:matriz_direcccion.csv" space="1" comma="1" consecutive="1">
      <textFields count="428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matriz_magnitud.csv" type="6" refreshedVersion="0" background="1" saveData="1">
    <textPr fileType="mac" sourceFile="SSD:Users:EduardoHenriquez:Desktop:matriz_magnitud.csv" space="1" comma="1" consecutive="1">
      <textFields count="428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<sst xmlns="http://schemas.openxmlformats.org/spreadsheetml/2006/main" count="121" uniqueCount="36">
  <si>
    <t>Profundidad</t>
  </si>
  <si>
    <t>[-22,5 - 22,5]</t>
  </si>
  <si>
    <t>[22,5 - 67,5]</t>
  </si>
  <si>
    <t>[67,5 - 112,5]</t>
  </si>
  <si>
    <t>[112,5 - 157,5]</t>
  </si>
  <si>
    <t>[157,5 - 202,5]</t>
  </si>
  <si>
    <t>[202,5 - 247,5]</t>
  </si>
  <si>
    <t>[247,5 - 292,5]</t>
  </si>
  <si>
    <t>[292,5 - 337,5]</t>
  </si>
  <si>
    <t>X</t>
  </si>
  <si>
    <t>Min</t>
  </si>
  <si>
    <t>Max</t>
  </si>
  <si>
    <t>D.E.</t>
  </si>
  <si>
    <t>Moda</t>
  </si>
  <si>
    <t>Mediana</t>
  </si>
  <si>
    <t>[0,0 -1,5]</t>
  </si>
  <si>
    <t>[01,5- 3,0]</t>
  </si>
  <si>
    <t>[3,0 - 5,0]</t>
  </si>
  <si>
    <t>[5,0 - 10,0]</t>
  </si>
  <si>
    <t>[10,0 - 15,0]</t>
  </si>
  <si>
    <t>[15,0 - 20,0]</t>
  </si>
  <si>
    <t>[20,0 - 25,0]</t>
  </si>
  <si>
    <t>[25,0 - 30,0]</t>
  </si>
  <si>
    <t>[30,0 - 250,0]</t>
  </si>
  <si>
    <t>N</t>
  </si>
  <si>
    <t>NE</t>
  </si>
  <si>
    <t>E</t>
  </si>
  <si>
    <t>SE</t>
  </si>
  <si>
    <t>S</t>
  </si>
  <si>
    <t>SO</t>
  </si>
  <si>
    <t>O</t>
  </si>
  <si>
    <t>NO</t>
  </si>
  <si>
    <t>%</t>
  </si>
  <si>
    <t>PROMEDIO</t>
  </si>
  <si>
    <t>Intervalos</t>
  </si>
  <si>
    <t>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</si>
</sst>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rial Narrow"/>
      <family val="2"/>
    </font>
    <font>
      <sz val="12"/>
      <color rgb="FFFF0000"/>
      <name val="Arial Narrow"/>
      <family val="2"/>
    </font>
    <font>
      <b/>
      <sz val="12"/>
      <color theme="1"/>
      <name val="Arial Narrow"/>
      <family val="2"/>
    </font>
    <font>
      <u/>
      <sz val="12"/>
      <color theme="10"/>
      <name val="Arial Narrow"/>
      <family val="2"/>
    </font>
    <font>
      <u/>
      <sz val="12"/>
      <color theme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/>
    </xf>
    <xf numFmtId="0" fontId="1" fillId="3" borderId="0" xfId="0" applyFont="1" applyFill="1" applyAlignment="1">
      <alignment horizontal="center"/>
    </xf>
  </cellXfs>
  <cellStyles count="15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Frecuencia de Velocidades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Tablas!$J$63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Tablas!$I$64:$I$72</c:f>
              <c:strCache>
                <c:ptCount val="9"/>
                <c:pt idx="0">
                  <c:v>[0,0 -1,5]</c:v>
                </c:pt>
                <c:pt idx="1">
                  <c:v>[01,5- 3,0]</c:v>
                </c:pt>
                <c:pt idx="2">
                  <c:v>[3,0 - 5,0]</c:v>
                </c:pt>
                <c:pt idx="3">
                  <c:v>[5,0 - 10,0]</c:v>
                </c:pt>
                <c:pt idx="4">
                  <c:v>[10,0 - 15,0]</c:v>
                </c:pt>
                <c:pt idx="5">
                  <c:v>[15,0 - 20,0]</c:v>
                </c:pt>
                <c:pt idx="6">
                  <c:v>[20,0 - 25,0]</c:v>
                </c:pt>
                <c:pt idx="7">
                  <c:v>[25,0 - 30,0]</c:v>
                </c:pt>
                <c:pt idx="8">
                  <c:v>[30,0 - 250,0]</c:v>
                </c:pt>
              </c:strCache>
            </c:strRef>
          </c:cat>
          <c:val>
            <c:numRef>
              <c:f>Tablas!$J$64:$J$72</c:f>
              <c:numCache>
                <c:formatCode>0.00</c:formatCode>
                <c:ptCount val="9"/>
                <c:pt idx="0">
                  <c:v>2.6922431718611626</c:v>
                </c:pt>
                <c:pt idx="1">
                  <c:v>7.0358796702675086</c:v>
                </c:pt>
                <c:pt idx="2">
                  <c:v>13.886060492570095</c:v>
                </c:pt>
                <c:pt idx="3">
                  <c:v>36.050544417525934</c:v>
                </c:pt>
                <c:pt idx="4">
                  <c:v>21.876962809514332</c:v>
                </c:pt>
                <c:pt idx="5">
                  <c:v>10.348419414112332</c:v>
                </c:pt>
                <c:pt idx="6">
                  <c:v>4.6787526967295943</c:v>
                </c:pt>
                <c:pt idx="7">
                  <c:v>1.9513983981523746</c:v>
                </c:pt>
                <c:pt idx="8">
                  <c:v>1.4797389292666849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13-4DDD-A7FA-C24C642FFA7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25"/>
        <c:axId val="-805949184"/>
        <c:axId val="-805944832"/>
      </c:barChart>
      <c:catAx>
        <c:axId val="-805949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Rango de Velocidad (cm/s)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805944832"/>
        <c:crosses val="autoZero"/>
        <c:auto val="1"/>
        <c:lblAlgn val="ctr"/>
        <c:lblOffset val="100"/>
        <c:noMultiLvlLbl val="0"/>
      </c:catAx>
      <c:valAx>
        <c:axId val="-80594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% de ocurrencia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805949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baseline="0"/>
              <a:t>11 </a:t>
            </a:r>
            <a:r>
              <a:rPr lang="en-US" sz="1800" b="1" i="0" u="none" strike="noStrike" baseline="0">
                <a:effectLst/>
              </a:rPr>
              <a:t>[m]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Tablas!$J$63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Tablas!$I$80:$I$88</c:f>
              <c:strCache>
                <c:ptCount val="9"/>
                <c:pt idx="0">
                  <c:v>[0,0 -1,5]</c:v>
                </c:pt>
                <c:pt idx="1">
                  <c:v>[01,5- 3,0]</c:v>
                </c:pt>
                <c:pt idx="2">
                  <c:v>[3,0 - 5,0]</c:v>
                </c:pt>
                <c:pt idx="3">
                  <c:v>[5,0 - 10,0]</c:v>
                </c:pt>
                <c:pt idx="4">
                  <c:v>[10,0 - 15,0]</c:v>
                </c:pt>
                <c:pt idx="5">
                  <c:v>[15,0 - 20,0]</c:v>
                </c:pt>
                <c:pt idx="6">
                  <c:v>[20,0 - 25,0]</c:v>
                </c:pt>
                <c:pt idx="7">
                  <c:v>[25,0 - 30,0]</c:v>
                </c:pt>
                <c:pt idx="8">
                  <c:v>[30,0 - 250,0]</c:v>
                </c:pt>
              </c:strCache>
            </c:strRef>
          </c:cat>
          <c:val>
            <c:numRef>
              <c:f>Tablas!$J$80:$J$88</c:f>
              <c:numCache>
                <c:formatCode>0.00</c:formatCode>
                <c:ptCount val="9"/>
                <c:pt idx="0">
                  <c:v>1.8679119412941962</c:v>
                </c:pt>
                <c:pt idx="1">
                  <c:v>5.3146542139203907</c:v>
                </c:pt>
                <c:pt idx="2">
                  <c:v>11.607738492328219</c:v>
                </c:pt>
                <c:pt idx="3">
                  <c:v>29.152768512341559</c:v>
                </c:pt>
                <c:pt idx="4">
                  <c:v>22.05915054480765</c:v>
                </c:pt>
                <c:pt idx="5">
                  <c:v>12.853013119857684</c:v>
                </c:pt>
                <c:pt idx="6">
                  <c:v>8.3833666889037133</c:v>
                </c:pt>
                <c:pt idx="7">
                  <c:v>3.935957304869913</c:v>
                </c:pt>
                <c:pt idx="8">
                  <c:v>4.8254391816766731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B-4BF4-A828-FFF1CD1C246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"/>
        <c:axId val="-806064064"/>
        <c:axId val="-806055904"/>
      </c:barChart>
      <c:catAx>
        <c:axId val="-806064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Rango de Velocidad</a:t>
                </a:r>
                <a:r>
                  <a:rPr lang="es-CL" baseline="0"/>
                  <a:t> (cm/s)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806055904"/>
        <c:crosses val="autoZero"/>
        <c:auto val="1"/>
        <c:lblAlgn val="ctr"/>
        <c:lblOffset val="100"/>
        <c:noMultiLvlLbl val="0"/>
      </c:catAx>
      <c:valAx>
        <c:axId val="-80605590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crossAx val="-806064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67 [m]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Tablas!$J$63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Tablas!$I$96:$I$104</c:f>
              <c:strCache>
                <c:ptCount val="9"/>
                <c:pt idx="0">
                  <c:v>[0,0 -1,5]</c:v>
                </c:pt>
                <c:pt idx="1">
                  <c:v>[01,5- 3,0]</c:v>
                </c:pt>
                <c:pt idx="2">
                  <c:v>[3,0 - 5,0]</c:v>
                </c:pt>
                <c:pt idx="3">
                  <c:v>[5,0 - 10,0]</c:v>
                </c:pt>
                <c:pt idx="4">
                  <c:v>[10,0 - 15,0]</c:v>
                </c:pt>
                <c:pt idx="5">
                  <c:v>[15,0 - 20,0]</c:v>
                </c:pt>
                <c:pt idx="6">
                  <c:v>[20,0 - 25,0]</c:v>
                </c:pt>
                <c:pt idx="7">
                  <c:v>[25,0 - 30,0]</c:v>
                </c:pt>
                <c:pt idx="8">
                  <c:v>[30,0 - 250,0]</c:v>
                </c:pt>
              </c:strCache>
            </c:strRef>
          </c:cat>
          <c:val>
            <c:numRef>
              <c:f>Tablas!$J$96:$J$104</c:f>
              <c:numCache>
                <c:formatCode>0.00</c:formatCode>
                <c:ptCount val="9"/>
                <c:pt idx="0">
                  <c:v>2.6462085835001115</c:v>
                </c:pt>
                <c:pt idx="1">
                  <c:v>6.8490104514120524</c:v>
                </c:pt>
                <c:pt idx="2">
                  <c:v>14.03157660662664</c:v>
                </c:pt>
                <c:pt idx="3">
                  <c:v>39.581943517900825</c:v>
                </c:pt>
                <c:pt idx="4">
                  <c:v>22.48165443629086</c:v>
                </c:pt>
                <c:pt idx="5">
                  <c:v>9.183900378029799</c:v>
                </c:pt>
                <c:pt idx="6">
                  <c:v>3.11318656882366</c:v>
                </c:pt>
                <c:pt idx="7">
                  <c:v>1.11185234600845</c:v>
                </c:pt>
                <c:pt idx="8">
                  <c:v>1.0006671114076051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9-4273-B134-9C12DFC2EC4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"/>
        <c:axId val="-806062432"/>
        <c:axId val="-806060256"/>
      </c:barChart>
      <c:catAx>
        <c:axId val="-806062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Rango de Velocidad</a:t>
                </a:r>
                <a:r>
                  <a:rPr lang="es-CL" baseline="0"/>
                  <a:t> (cm/s)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806060256"/>
        <c:crosses val="autoZero"/>
        <c:auto val="1"/>
        <c:lblAlgn val="ctr"/>
        <c:lblOffset val="100"/>
        <c:noMultiLvlLbl val="0"/>
      </c:catAx>
      <c:valAx>
        <c:axId val="-806060256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crossAx val="-80606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123 </a:t>
            </a:r>
            <a:r>
              <a:rPr lang="en-US" sz="1800" b="1" i="0" u="none" strike="noStrike" baseline="0">
                <a:effectLst/>
              </a:rPr>
              <a:t>[m]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Tablas!$J$63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Tablas!$I$112:$I$120</c:f>
              <c:strCache>
                <c:ptCount val="9"/>
                <c:pt idx="0">
                  <c:v>[0,0 -1,5]</c:v>
                </c:pt>
                <c:pt idx="1">
                  <c:v>[01,5- 3,0]</c:v>
                </c:pt>
                <c:pt idx="2">
                  <c:v>[3,0 - 5,0]</c:v>
                </c:pt>
                <c:pt idx="3">
                  <c:v>[5,0 - 10,0]</c:v>
                </c:pt>
                <c:pt idx="4">
                  <c:v>[10,0 - 15,0]</c:v>
                </c:pt>
                <c:pt idx="5">
                  <c:v>[15,0 - 20,0]</c:v>
                </c:pt>
                <c:pt idx="6">
                  <c:v>[20,0 - 25,0]</c:v>
                </c:pt>
                <c:pt idx="7">
                  <c:v>[25,0 - 30,0]</c:v>
                </c:pt>
                <c:pt idx="8">
                  <c:v>[30,0 - 250,0]</c:v>
                </c:pt>
              </c:strCache>
            </c:strRef>
          </c:cat>
          <c:val>
            <c:numRef>
              <c:f>Tablas!$J$112:$J$120</c:f>
              <c:numCache>
                <c:formatCode>0.00</c:formatCode>
                <c:ptCount val="9"/>
                <c:pt idx="0">
                  <c:v>3.5801645541472089</c:v>
                </c:pt>
                <c:pt idx="1">
                  <c:v>10.140093395597065</c:v>
                </c:pt>
                <c:pt idx="2">
                  <c:v>18.567934178341115</c:v>
                </c:pt>
                <c:pt idx="3">
                  <c:v>41.427618412274853</c:v>
                </c:pt>
                <c:pt idx="4">
                  <c:v>17.478318879252836</c:v>
                </c:pt>
                <c:pt idx="5">
                  <c:v>5.2701801200800533</c:v>
                </c:pt>
                <c:pt idx="6">
                  <c:v>2.3348899266177452</c:v>
                </c:pt>
                <c:pt idx="7">
                  <c:v>0.68934845452523907</c:v>
                </c:pt>
                <c:pt idx="8">
                  <c:v>0.51145207916388713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9-496C-B22B-38A03F9E737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"/>
        <c:axId val="-806051552"/>
        <c:axId val="-806058624"/>
      </c:barChart>
      <c:catAx>
        <c:axId val="-80605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806058624"/>
        <c:crosses val="autoZero"/>
        <c:auto val="1"/>
        <c:lblAlgn val="ctr"/>
        <c:lblOffset val="100"/>
        <c:noMultiLvlLbl val="0"/>
      </c:catAx>
      <c:valAx>
        <c:axId val="-80605862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-806051552"/>
        <c:crosses val="autoZero"/>
        <c:crossBetween val="between"/>
      </c:valAx>
      <c:spPr>
        <a:solidFill>
          <a:schemeClr val="bg2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accent4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Rangos de Dirección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Tablas!$V$63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FF0000">
                <a:alpha val="85000"/>
              </a:srgb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Tablas!$U$64:$U$71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Tablas!$V$64:$V$71</c:f>
              <c:numCache>
                <c:formatCode>0.00</c:formatCode>
                <c:ptCount val="8"/>
                <c:pt idx="0">
                  <c:v>7.5691786727213879</c:v>
                </c:pt>
                <c:pt idx="1">
                  <c:v>15.263196907099859</c:v>
                </c:pt>
                <c:pt idx="2">
                  <c:v>9.9028982284485902</c:v>
                </c:pt>
                <c:pt idx="3">
                  <c:v>6.0262397153658007</c:v>
                </c:pt>
                <c:pt idx="4">
                  <c:v>7.1150747671937244</c:v>
                </c:pt>
                <c:pt idx="5">
                  <c:v>15.93694041641796</c:v>
                </c:pt>
                <c:pt idx="6">
                  <c:v>27.132318231647613</c:v>
                </c:pt>
                <c:pt idx="7">
                  <c:v>11.054153061105064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D2-4D25-B9D3-4777FD822AD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-806065152"/>
        <c:axId val="-806064608"/>
      </c:barChart>
      <c:catAx>
        <c:axId val="-806065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Direcciones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806064608"/>
        <c:crosses val="autoZero"/>
        <c:auto val="1"/>
        <c:lblAlgn val="ctr"/>
        <c:lblOffset val="100"/>
        <c:noMultiLvlLbl val="0"/>
      </c:catAx>
      <c:valAx>
        <c:axId val="-806064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% de oocurrencia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crossAx val="-806065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 b="1"/>
              <a:t>11 [m]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Tablas!$V$63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dLbl>
              <c:idx val="6"/>
              <c:layout>
                <c:manualLayout>
                  <c:x val="2.6509579664521343E-3"/>
                  <c:y val="0.1056157985842362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26-4991-BF36-D1B1D5372D0E}"/>
                </c:ext>
              </c:extLst>
            </c:dLbl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Tablas!$U$80:$U$87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Tablas!$V$80:$V$87</c:f>
              <c:numCache>
                <c:formatCode>0.00</c:formatCode>
                <c:ptCount val="8"/>
                <c:pt idx="0">
                  <c:v>8.0275739381810105</c:v>
                </c:pt>
                <c:pt idx="1">
                  <c:v>7.7162552812986434</c:v>
                </c:pt>
                <c:pt idx="2">
                  <c:v>8.0053368912608409</c:v>
                </c:pt>
                <c:pt idx="3">
                  <c:v>6.3820324660885035</c:v>
                </c:pt>
                <c:pt idx="4">
                  <c:v>7.2048032021347561</c:v>
                </c:pt>
                <c:pt idx="5">
                  <c:v>13.987102512786301</c:v>
                </c:pt>
                <c:pt idx="6">
                  <c:v>35.490326884589727</c:v>
                </c:pt>
                <c:pt idx="7">
                  <c:v>13.186568823660219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26-4991-BF36-D1B1D5372D0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"/>
        <c:axId val="-574255008"/>
        <c:axId val="-574253920"/>
      </c:barChart>
      <c:catAx>
        <c:axId val="-574255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Dirección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CL"/>
          </a:p>
        </c:txPr>
        <c:crossAx val="-574253920"/>
        <c:crosses val="autoZero"/>
        <c:auto val="1"/>
        <c:lblAlgn val="ctr"/>
        <c:lblOffset val="100"/>
        <c:noMultiLvlLbl val="0"/>
      </c:catAx>
      <c:valAx>
        <c:axId val="-574253920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crossAx val="-57425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67 [m]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Tablas!$V$63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6">
                <a:lumMod val="75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Tablas!$U$96:$U$103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Tablas!$V$96:$V$103</c:f>
              <c:numCache>
                <c:formatCode>0.00</c:formatCode>
                <c:ptCount val="8"/>
                <c:pt idx="0">
                  <c:v>7.9163887035801652</c:v>
                </c:pt>
                <c:pt idx="1">
                  <c:v>19.235045585946185</c:v>
                </c:pt>
                <c:pt idx="2">
                  <c:v>11.518790304647544</c:v>
                </c:pt>
                <c:pt idx="3">
                  <c:v>5.5814987769624196</c:v>
                </c:pt>
                <c:pt idx="4">
                  <c:v>7.5828329997776294</c:v>
                </c:pt>
                <c:pt idx="5">
                  <c:v>17.144763175450301</c:v>
                </c:pt>
                <c:pt idx="6">
                  <c:v>21.436513231042916</c:v>
                </c:pt>
                <c:pt idx="7">
                  <c:v>9.5841672225928392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8D-4122-9E9D-9BA44EF41B8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"/>
        <c:axId val="-574240320"/>
        <c:axId val="-806061888"/>
      </c:barChart>
      <c:catAx>
        <c:axId val="-574240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Dirección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806061888"/>
        <c:crosses val="autoZero"/>
        <c:auto val="1"/>
        <c:lblAlgn val="ctr"/>
        <c:lblOffset val="100"/>
        <c:noMultiLvlLbl val="0"/>
      </c:catAx>
      <c:valAx>
        <c:axId val="-80606188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(%)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crossAx val="-57424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baseline="0"/>
              <a:t>123 </a:t>
            </a:r>
            <a:r>
              <a:rPr lang="en-US" sz="1800" b="1" i="0" u="none" strike="noStrike" baseline="0">
                <a:effectLst/>
              </a:rPr>
              <a:t>[m]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Tablas!$V$63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chemeClr val="accent6">
                <a:lumMod val="75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Tablas!$U$112:$U$119</c:f>
              <c:strCache>
                <c:ptCount val="8"/>
                <c:pt idx="0">
                  <c:v>N</c:v>
                </c:pt>
                <c:pt idx="1">
                  <c:v>NE</c:v>
                </c:pt>
                <c:pt idx="2">
                  <c:v>E</c:v>
                </c:pt>
                <c:pt idx="3">
                  <c:v>SE</c:v>
                </c:pt>
                <c:pt idx="4">
                  <c:v>S</c:v>
                </c:pt>
                <c:pt idx="5">
                  <c:v>SO</c:v>
                </c:pt>
                <c:pt idx="6">
                  <c:v>O</c:v>
                </c:pt>
                <c:pt idx="7">
                  <c:v>NO</c:v>
                </c:pt>
              </c:strCache>
            </c:strRef>
          </c:cat>
          <c:val>
            <c:numRef>
              <c:f>Tablas!$V$112:$V$119</c:f>
              <c:numCache>
                <c:formatCode>0.00</c:formatCode>
                <c:ptCount val="8"/>
                <c:pt idx="0">
                  <c:v>8.2499444073826993</c:v>
                </c:pt>
                <c:pt idx="1">
                  <c:v>6.9601956860128977</c:v>
                </c:pt>
                <c:pt idx="2">
                  <c:v>9.3395597064709808</c:v>
                </c:pt>
                <c:pt idx="3">
                  <c:v>10.651545474760951</c:v>
                </c:pt>
                <c:pt idx="4">
                  <c:v>11.1185234600845</c:v>
                </c:pt>
                <c:pt idx="5">
                  <c:v>15.299088281076273</c:v>
                </c:pt>
                <c:pt idx="6">
                  <c:v>24.171670002223706</c:v>
                </c:pt>
                <c:pt idx="7">
                  <c:v>14.209472981987991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0-40A0-98DC-05FB4196DAB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"/>
        <c:axId val="-566715392"/>
        <c:axId val="-566709408"/>
      </c:barChart>
      <c:catAx>
        <c:axId val="-566715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Dirección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566709408"/>
        <c:crosses val="autoZero"/>
        <c:auto val="1"/>
        <c:lblAlgn val="ctr"/>
        <c:lblOffset val="100"/>
        <c:noMultiLvlLbl val="0"/>
      </c:catAx>
      <c:valAx>
        <c:axId val="-5667094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(%)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crossAx val="-566715392"/>
        <c:crosses val="autoZero"/>
        <c:crossBetween val="between"/>
      </c:valAx>
      <c:spPr>
        <a:solidFill>
          <a:schemeClr val="bg2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390525</xdr:colOff>
      <xdr:row>60</xdr:row>
      <xdr:rowOff>190500</xdr:rowOff>
    </xdr:from>
    <xdr:to>
      <xdr:col>16</xdr:col>
      <xdr:colOff>504825</xdr:colOff>
      <xdr:row>74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390525</xdr:colOff>
      <xdr:row>76</xdr:row>
      <xdr:rowOff>190500</xdr:rowOff>
    </xdr:from>
    <xdr:to>
      <xdr:col>16</xdr:col>
      <xdr:colOff>504825</xdr:colOff>
      <xdr:row>90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390525</xdr:colOff>
      <xdr:row>92</xdr:row>
      <xdr:rowOff>190500</xdr:rowOff>
    </xdr:from>
    <xdr:to>
      <xdr:col>16</xdr:col>
      <xdr:colOff>504825</xdr:colOff>
      <xdr:row>106</xdr:row>
      <xdr:rowOff>133350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390525</xdr:colOff>
      <xdr:row>108</xdr:row>
      <xdr:rowOff>190500</xdr:rowOff>
    </xdr:from>
    <xdr:to>
      <xdr:col>16</xdr:col>
      <xdr:colOff>504825</xdr:colOff>
      <xdr:row>122</xdr:row>
      <xdr:rowOff>133350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529167</xdr:colOff>
      <xdr:row>60</xdr:row>
      <xdr:rowOff>184150</xdr:rowOff>
    </xdr:from>
    <xdr:to>
      <xdr:col>27</xdr:col>
      <xdr:colOff>867833</xdr:colOff>
      <xdr:row>74</xdr:row>
      <xdr:rowOff>112183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529167</xdr:colOff>
      <xdr:row>76</xdr:row>
      <xdr:rowOff>184150</xdr:rowOff>
    </xdr:from>
    <xdr:to>
      <xdr:col>27</xdr:col>
      <xdr:colOff>867833</xdr:colOff>
      <xdr:row>90</xdr:row>
      <xdr:rowOff>112183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529167</xdr:colOff>
      <xdr:row>92</xdr:row>
      <xdr:rowOff>184150</xdr:rowOff>
    </xdr:from>
    <xdr:to>
      <xdr:col>27</xdr:col>
      <xdr:colOff>867833</xdr:colOff>
      <xdr:row>106</xdr:row>
      <xdr:rowOff>112183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529167</xdr:colOff>
      <xdr:row>108</xdr:row>
      <xdr:rowOff>184150</xdr:rowOff>
    </xdr:from>
    <xdr:to>
      <xdr:col>27</xdr:col>
      <xdr:colOff>867833</xdr:colOff>
      <xdr:row>122</xdr:row>
      <xdr:rowOff>112183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D120"/>
  <sheetViews>
    <sheetView tabSelected="1" topLeftCell="M64" zoomScale="90" zoomScaleNormal="90" workbookViewId="0">
      <selection activeCell="T116" sqref="T116"/>
    </sheetView>
  </sheetViews>
  <sheetFormatPr baseColWidth="10" defaultColWidth="11.453125" defaultRowHeight="15.5" x14ac:dyDescent="0.35"/>
  <cols>
    <col min="1" max="1" width="10.81640625" style="2"/>
    <col min="2" max="7" width="10.81640625" style="3"/>
    <col min="8" max="8" width="2.26953125" style="3" customWidth="1"/>
    <col min="9" max="9" width="14" style="2" customWidth="1"/>
    <col min="10" max="10" width="14" style="3" customWidth="1"/>
    <col min="11" max="13" width="10.81640625" style="3"/>
    <col min="14" max="18" width="11.453125" style="1"/>
    <col min="19" max="19" width="2.81640625" style="1" customWidth="1"/>
    <col min="20" max="20" width="15.7265625" style="1" customWidth="1"/>
    <col min="21" max="21" width="10.81640625" style="2"/>
    <col min="22" max="24" width="10.81640625" style="3"/>
    <col min="25" max="29" width="14" style="3" customWidth="1"/>
    <col min="30" max="30" width="15.7265625" style="1" customWidth="1"/>
    <col min="31" max="16384" width="11.453125" style="1"/>
  </cols>
  <sheetData>
    <row r="1" spans="1:30" x14ac:dyDescent="0.35">
      <c r="U1" s="15" t="s">
        <v>0</v>
      </c>
      <c r="V1" s="7" t="s">
        <v>1</v>
      </c>
      <c r="W1" s="7" t="s">
        <v>2</v>
      </c>
      <c r="X1" s="7" t="s">
        <v>3</v>
      </c>
      <c r="Y1" s="7" t="s">
        <v>4</v>
      </c>
      <c r="Z1" s="7" t="s">
        <v>5</v>
      </c>
      <c r="AA1" s="7" t="s">
        <v>6</v>
      </c>
      <c r="AB1" s="7" t="s">
        <v>7</v>
      </c>
      <c r="AC1" s="7" t="s">
        <v>8</v>
      </c>
    </row>
    <row r="2" spans="1:30" ht="22" customHeight="1" x14ac:dyDescent="0.35">
      <c r="A2" s="6" t="s">
        <v>0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I2" s="6" t="s">
        <v>0</v>
      </c>
      <c r="J2" s="6" t="s">
        <v>15</v>
      </c>
      <c r="K2" s="6" t="s">
        <v>16</v>
      </c>
      <c r="L2" s="6" t="s">
        <v>17</v>
      </c>
      <c r="M2" s="6" t="s">
        <v>18</v>
      </c>
      <c r="N2" s="6" t="s">
        <v>19</v>
      </c>
      <c r="O2" s="6" t="s">
        <v>20</v>
      </c>
      <c r="P2" s="6" t="s">
        <v>21</v>
      </c>
      <c r="Q2" s="6" t="s">
        <v>22</v>
      </c>
      <c r="R2" s="6" t="s">
        <v>23</v>
      </c>
      <c r="T2" s="2"/>
      <c r="U2" s="16"/>
      <c r="V2" s="8" t="s">
        <v>24</v>
      </c>
      <c r="W2" s="8" t="s">
        <v>25</v>
      </c>
      <c r="X2" s="8" t="s">
        <v>26</v>
      </c>
      <c r="Y2" s="8" t="s">
        <v>27</v>
      </c>
      <c r="Z2" s="8" t="s">
        <v>28</v>
      </c>
      <c r="AA2" s="8" t="s">
        <v>29</v>
      </c>
      <c r="AB2" s="8" t="s">
        <v>30</v>
      </c>
      <c r="AC2" s="8" t="s">
        <v>31</v>
      </c>
      <c r="AD2" s="2"/>
    </row>
    <row r="3" spans="1:30" s="26" customFormat="1" x14ac:dyDescent="0.35">
      <c r="A3" s="22">
        <v>-11</v>
      </c>
      <c r="B3" s="23">
        <v>12.512608405603764</v>
      </c>
      <c r="C3" s="23">
        <v>0.2</v>
      </c>
      <c r="D3" s="23">
        <v>60.9</v>
      </c>
      <c r="E3" s="23">
        <v>8.712705154962169</v>
      </c>
      <c r="F3" s="23">
        <v>8.1</v>
      </c>
      <c r="G3" s="23">
        <v>10.4</v>
      </c>
      <c r="H3" s="24"/>
      <c r="I3" s="22">
        <v>-11</v>
      </c>
      <c r="J3" s="23">
        <v>1.8679119412941962</v>
      </c>
      <c r="K3" s="23">
        <v>5.3146542139203907</v>
      </c>
      <c r="L3" s="23">
        <v>11.607738492328219</v>
      </c>
      <c r="M3" s="23">
        <v>29.152768512341559</v>
      </c>
      <c r="N3" s="25">
        <v>22.05915054480765</v>
      </c>
      <c r="O3" s="25">
        <v>12.853013119857684</v>
      </c>
      <c r="P3" s="25">
        <v>8.3833666889037133</v>
      </c>
      <c r="Q3" s="25">
        <v>3.935957304869913</v>
      </c>
      <c r="R3" s="25">
        <v>4.8254391816766731</v>
      </c>
      <c r="U3" s="22">
        <v>-11</v>
      </c>
      <c r="V3" s="23">
        <v>8.0275739381810105</v>
      </c>
      <c r="W3" s="23">
        <v>7.7162552812986434</v>
      </c>
      <c r="X3" s="23">
        <v>8.0053368912608409</v>
      </c>
      <c r="Y3" s="23">
        <v>6.3820324660885035</v>
      </c>
      <c r="Z3" s="23">
        <v>7.2048032021347561</v>
      </c>
      <c r="AA3" s="23">
        <v>13.987102512786301</v>
      </c>
      <c r="AB3" s="23">
        <v>35.490326884589727</v>
      </c>
      <c r="AC3" s="23">
        <v>13.186568823660219</v>
      </c>
      <c r="AD3" s="27"/>
    </row>
    <row r="4" spans="1:30" s="17" customFormat="1" x14ac:dyDescent="0.35">
      <c r="A4" s="11">
        <f>A3-2</f>
        <v>-13</v>
      </c>
      <c r="B4" s="12">
        <v>12.530398043139826</v>
      </c>
      <c r="C4" s="12">
        <v>0.2</v>
      </c>
      <c r="D4" s="12">
        <v>61.7</v>
      </c>
      <c r="E4" s="12">
        <v>8.6008321540868184</v>
      </c>
      <c r="F4" s="12">
        <v>5.6000000000000005</v>
      </c>
      <c r="G4" s="12">
        <v>10.6</v>
      </c>
      <c r="H4" s="3"/>
      <c r="I4" s="11">
        <f>I3-2</f>
        <v>-13</v>
      </c>
      <c r="J4" s="12">
        <v>2.0902824104958864</v>
      </c>
      <c r="K4" s="12">
        <v>5.3368912608405603</v>
      </c>
      <c r="L4" s="12">
        <v>10.540360240160107</v>
      </c>
      <c r="M4" s="12">
        <v>28.930398043139871</v>
      </c>
      <c r="N4" s="14">
        <v>23.415610406937958</v>
      </c>
      <c r="O4" s="14">
        <v>12.497220369134979</v>
      </c>
      <c r="P4" s="14">
        <v>7.2937513898154327</v>
      </c>
      <c r="Q4" s="14">
        <v>5.1145207916388706</v>
      </c>
      <c r="R4" s="14">
        <v>4.7809650878363357</v>
      </c>
      <c r="S4" s="1"/>
      <c r="T4" s="1"/>
      <c r="U4" s="11">
        <f>U3-2</f>
        <v>-13</v>
      </c>
      <c r="V4" s="12">
        <v>7.471647765176785</v>
      </c>
      <c r="W4" s="12">
        <v>8.3833666889037133</v>
      </c>
      <c r="X4" s="12">
        <v>8.0498109851011783</v>
      </c>
      <c r="Y4" s="12">
        <v>6.3375583722481661</v>
      </c>
      <c r="Z4" s="12">
        <v>6.7600622637313768</v>
      </c>
      <c r="AA4" s="12">
        <v>14.053813653546809</v>
      </c>
      <c r="AB4" s="12">
        <v>35.779408494551923</v>
      </c>
      <c r="AC4" s="12">
        <v>13.164331776740049</v>
      </c>
      <c r="AD4" s="18"/>
    </row>
    <row r="5" spans="1:30" s="17" customFormat="1" x14ac:dyDescent="0.35">
      <c r="A5" s="11">
        <f t="shared" ref="A5:A19" si="0">A4-2</f>
        <v>-15</v>
      </c>
      <c r="B5" s="12">
        <v>12.16631087391594</v>
      </c>
      <c r="C5" s="12">
        <v>0.1</v>
      </c>
      <c r="D5" s="12">
        <v>52.7</v>
      </c>
      <c r="E5" s="12">
        <v>8.266915771554519</v>
      </c>
      <c r="F5" s="12">
        <v>6.7</v>
      </c>
      <c r="G5" s="12">
        <v>10.199999999999999</v>
      </c>
      <c r="H5" s="3"/>
      <c r="I5" s="11">
        <f t="shared" ref="I5:I19" si="1">I4-2</f>
        <v>-15</v>
      </c>
      <c r="J5" s="12">
        <v>2.0902824104958864</v>
      </c>
      <c r="K5" s="12">
        <v>5.2924171670002229</v>
      </c>
      <c r="L5" s="12">
        <v>11.407605070046698</v>
      </c>
      <c r="M5" s="12">
        <v>30.286857905270182</v>
      </c>
      <c r="N5" s="14">
        <v>21.992439404047143</v>
      </c>
      <c r="O5" s="14">
        <v>13.097620635979542</v>
      </c>
      <c r="P5" s="14">
        <v>7.3159884367356014</v>
      </c>
      <c r="Q5" s="14">
        <v>4.2028018679119414</v>
      </c>
      <c r="R5" s="14">
        <v>4.3139871025127858</v>
      </c>
      <c r="S5" s="1"/>
      <c r="T5" s="1"/>
      <c r="U5" s="11">
        <f t="shared" ref="U5:U19" si="2">U4-2</f>
        <v>-15</v>
      </c>
      <c r="V5" s="12">
        <v>7.5828329997776294</v>
      </c>
      <c r="W5" s="12">
        <v>9.4952190349121643</v>
      </c>
      <c r="X5" s="12">
        <v>8.6279742050255717</v>
      </c>
      <c r="Y5" s="12">
        <v>6.6933511229708698</v>
      </c>
      <c r="Z5" s="12">
        <v>7.2715143428952631</v>
      </c>
      <c r="AA5" s="12">
        <v>12.474983322214809</v>
      </c>
      <c r="AB5" s="12">
        <v>34.334000444740937</v>
      </c>
      <c r="AC5" s="12">
        <v>13.520124527462754</v>
      </c>
      <c r="AD5" s="18"/>
    </row>
    <row r="6" spans="1:30" s="17" customFormat="1" x14ac:dyDescent="0.35">
      <c r="A6" s="11">
        <f t="shared" si="0"/>
        <v>-17</v>
      </c>
      <c r="B6" s="12">
        <v>11.960684901045179</v>
      </c>
      <c r="C6" s="12">
        <v>0</v>
      </c>
      <c r="D6" s="12">
        <v>50</v>
      </c>
      <c r="E6" s="12">
        <v>7.8556956960464968</v>
      </c>
      <c r="F6" s="12">
        <v>8.6</v>
      </c>
      <c r="G6" s="12">
        <v>10.100000000000001</v>
      </c>
      <c r="H6" s="3"/>
      <c r="I6" s="11">
        <f t="shared" si="1"/>
        <v>-17</v>
      </c>
      <c r="J6" s="12">
        <v>1.6900155659328442</v>
      </c>
      <c r="K6" s="12">
        <v>5.3813653546808986</v>
      </c>
      <c r="L6" s="12">
        <v>10.940627084723149</v>
      </c>
      <c r="M6" s="12">
        <v>31.84345118968201</v>
      </c>
      <c r="N6" s="14">
        <v>22.548365577051367</v>
      </c>
      <c r="O6" s="14">
        <v>12.586168556815656</v>
      </c>
      <c r="P6" s="14">
        <v>7.3826995774961084</v>
      </c>
      <c r="Q6" s="14">
        <v>4.1138536802312649</v>
      </c>
      <c r="R6" s="14">
        <v>3.5134534133867024</v>
      </c>
      <c r="S6" s="1"/>
      <c r="T6" s="1"/>
      <c r="U6" s="11">
        <f t="shared" si="2"/>
        <v>-17</v>
      </c>
      <c r="V6" s="12">
        <v>7.671781187458306</v>
      </c>
      <c r="W6" s="12">
        <v>10.918390037802981</v>
      </c>
      <c r="X6" s="12">
        <v>9.5841672225928392</v>
      </c>
      <c r="Y6" s="12">
        <v>7.2492772959750944</v>
      </c>
      <c r="Z6" s="12">
        <v>7.4494107182566163</v>
      </c>
      <c r="AA6" s="12">
        <v>11.874583055370246</v>
      </c>
      <c r="AB6" s="12">
        <v>32.732933066488776</v>
      </c>
      <c r="AC6" s="12">
        <v>12.519457416055149</v>
      </c>
      <c r="AD6" s="18"/>
    </row>
    <row r="7" spans="1:30" s="17" customFormat="1" x14ac:dyDescent="0.35">
      <c r="A7" s="11">
        <f t="shared" si="0"/>
        <v>-19</v>
      </c>
      <c r="B7" s="12">
        <v>11.939270624861011</v>
      </c>
      <c r="C7" s="12">
        <v>0.1</v>
      </c>
      <c r="D7" s="12">
        <v>55.500000000000007</v>
      </c>
      <c r="E7" s="12">
        <v>7.8174746767729681</v>
      </c>
      <c r="F7" s="12">
        <v>9.6</v>
      </c>
      <c r="G7" s="12">
        <v>10.199999999999999</v>
      </c>
      <c r="H7" s="3"/>
      <c r="I7" s="11">
        <f t="shared" si="1"/>
        <v>-19</v>
      </c>
      <c r="J7" s="12">
        <v>1.8901489882143649</v>
      </c>
      <c r="K7" s="12">
        <v>5.55926173004225</v>
      </c>
      <c r="L7" s="12">
        <v>10.918390037802981</v>
      </c>
      <c r="M7" s="12">
        <v>31.020680453635759</v>
      </c>
      <c r="N7" s="14">
        <v>22.72626195241272</v>
      </c>
      <c r="O7" s="14">
        <v>12.941961307538358</v>
      </c>
      <c r="P7" s="14">
        <v>7.6495441405381364</v>
      </c>
      <c r="Q7" s="14">
        <v>4.0693795863909275</v>
      </c>
      <c r="R7" s="14">
        <v>3.2243718034245048</v>
      </c>
      <c r="S7" s="1"/>
      <c r="T7" s="1"/>
      <c r="U7" s="11">
        <f t="shared" si="2"/>
        <v>-19</v>
      </c>
      <c r="V7" s="12">
        <v>8.3166555481432063</v>
      </c>
      <c r="W7" s="12">
        <v>12.096953524571937</v>
      </c>
      <c r="X7" s="12">
        <v>10.140093395597065</v>
      </c>
      <c r="Y7" s="12">
        <v>7.1825661552145874</v>
      </c>
      <c r="Z7" s="12">
        <v>6.6933511229708698</v>
      </c>
      <c r="AA7" s="12">
        <v>11.585501445408051</v>
      </c>
      <c r="AB7" s="12">
        <v>31.910162330442514</v>
      </c>
      <c r="AC7" s="12">
        <v>12.074716477651767</v>
      </c>
      <c r="AD7" s="18"/>
    </row>
    <row r="8" spans="1:30" s="17" customFormat="1" x14ac:dyDescent="0.35">
      <c r="A8" s="11">
        <f t="shared" si="0"/>
        <v>-21</v>
      </c>
      <c r="B8" s="12">
        <v>11.989548587947548</v>
      </c>
      <c r="C8" s="12">
        <v>0</v>
      </c>
      <c r="D8" s="12">
        <v>69.899999999999991</v>
      </c>
      <c r="E8" s="12">
        <v>7.9725246716762648</v>
      </c>
      <c r="F8" s="12">
        <v>6.5</v>
      </c>
      <c r="G8" s="12">
        <v>10.299999999999999</v>
      </c>
      <c r="H8" s="3"/>
      <c r="I8" s="11">
        <f t="shared" si="1"/>
        <v>-21</v>
      </c>
      <c r="J8" s="12">
        <v>1.623304425172337</v>
      </c>
      <c r="K8" s="12">
        <v>5.6482099177229266</v>
      </c>
      <c r="L8" s="12">
        <v>10.45141205247943</v>
      </c>
      <c r="M8" s="12">
        <v>31.354236157438294</v>
      </c>
      <c r="N8" s="14">
        <v>23.860351345341339</v>
      </c>
      <c r="O8" s="14">
        <v>12.341561040693797</v>
      </c>
      <c r="P8" s="14">
        <v>7.2937513898154327</v>
      </c>
      <c r="Q8" s="14">
        <v>3.9581943517900822</v>
      </c>
      <c r="R8" s="14">
        <v>3.4689793195463641</v>
      </c>
      <c r="S8" s="1"/>
      <c r="T8" s="1"/>
      <c r="U8" s="11">
        <f t="shared" si="2"/>
        <v>-21</v>
      </c>
      <c r="V8" s="12">
        <v>8.6279742050255734</v>
      </c>
      <c r="W8" s="12">
        <v>13.520124527462754</v>
      </c>
      <c r="X8" s="12">
        <v>9.8065376917945297</v>
      </c>
      <c r="Y8" s="12">
        <v>6.8712474983322211</v>
      </c>
      <c r="Z8" s="12">
        <v>6.8490104514120524</v>
      </c>
      <c r="AA8" s="12">
        <v>11.629975539248388</v>
      </c>
      <c r="AB8" s="12">
        <v>29.797642873026465</v>
      </c>
      <c r="AC8" s="12">
        <v>12.897487213698019</v>
      </c>
      <c r="AD8" s="18"/>
    </row>
    <row r="9" spans="1:30" s="17" customFormat="1" x14ac:dyDescent="0.35">
      <c r="A9" s="11">
        <f t="shared" si="0"/>
        <v>-23</v>
      </c>
      <c r="B9" s="12">
        <v>11.865888370024511</v>
      </c>
      <c r="C9" s="12">
        <v>0.1</v>
      </c>
      <c r="D9" s="12">
        <v>61</v>
      </c>
      <c r="E9" s="12">
        <v>7.711621874716279</v>
      </c>
      <c r="F9" s="12">
        <v>6.7</v>
      </c>
      <c r="G9" s="12">
        <v>10.299999999999999</v>
      </c>
      <c r="H9" s="3"/>
      <c r="I9" s="11">
        <f t="shared" si="1"/>
        <v>-23</v>
      </c>
      <c r="J9" s="12">
        <v>1.9123860351345341</v>
      </c>
      <c r="K9" s="12">
        <v>5.0255726039581941</v>
      </c>
      <c r="L9" s="12">
        <v>10.740493662441628</v>
      </c>
      <c r="M9" s="12">
        <v>31.287525016677787</v>
      </c>
      <c r="N9" s="14">
        <v>24.149432955303535</v>
      </c>
      <c r="O9" s="14">
        <v>13.030909495219035</v>
      </c>
      <c r="P9" s="14">
        <v>6.9157215921725594</v>
      </c>
      <c r="Q9" s="14">
        <v>3.8247720702690682</v>
      </c>
      <c r="R9" s="14">
        <v>3.11318656882366</v>
      </c>
      <c r="S9" s="1"/>
      <c r="T9" s="1"/>
      <c r="U9" s="11">
        <f t="shared" si="2"/>
        <v>-23</v>
      </c>
      <c r="V9" s="12">
        <v>8.4278407827440525</v>
      </c>
      <c r="W9" s="12">
        <v>15.054480764954414</v>
      </c>
      <c r="X9" s="12">
        <v>9.4952190349121643</v>
      </c>
      <c r="Y9" s="12">
        <v>6.6711140760507011</v>
      </c>
      <c r="Z9" s="12">
        <v>6.2263731376473199</v>
      </c>
      <c r="AA9" s="12">
        <v>11.896820102290416</v>
      </c>
      <c r="AB9" s="12">
        <v>29.108294418501224</v>
      </c>
      <c r="AC9" s="12">
        <v>13.11985768289971</v>
      </c>
      <c r="AD9" s="18"/>
    </row>
    <row r="10" spans="1:30" s="17" customFormat="1" x14ac:dyDescent="0.35">
      <c r="A10" s="11">
        <f t="shared" si="0"/>
        <v>-25</v>
      </c>
      <c r="B10" s="12">
        <v>11.799288414498587</v>
      </c>
      <c r="C10" s="12">
        <v>0.3</v>
      </c>
      <c r="D10" s="12">
        <v>63.1</v>
      </c>
      <c r="E10" s="12">
        <v>7.6258704905790564</v>
      </c>
      <c r="F10" s="12">
        <v>8.6999999999999993</v>
      </c>
      <c r="G10" s="12">
        <v>10.100000000000001</v>
      </c>
      <c r="H10" s="3"/>
      <c r="I10" s="11">
        <f t="shared" si="1"/>
        <v>-25</v>
      </c>
      <c r="J10" s="12">
        <v>1.6455414720925061</v>
      </c>
      <c r="K10" s="12">
        <v>5.0700466977985323</v>
      </c>
      <c r="L10" s="12">
        <v>10.629308427840781</v>
      </c>
      <c r="M10" s="12">
        <v>32.421614409606406</v>
      </c>
      <c r="N10" s="14">
        <v>23.460084500778297</v>
      </c>
      <c r="O10" s="14">
        <v>13.36446519902157</v>
      </c>
      <c r="P10" s="14">
        <v>6.6711140760507011</v>
      </c>
      <c r="Q10" s="14">
        <v>3.6913497887480542</v>
      </c>
      <c r="R10" s="14">
        <v>3.0464754280631534</v>
      </c>
      <c r="S10" s="1"/>
      <c r="T10" s="1"/>
      <c r="U10" s="11">
        <f t="shared" si="2"/>
        <v>-25</v>
      </c>
      <c r="V10" s="12">
        <v>7.6495441405381364</v>
      </c>
      <c r="W10" s="12">
        <v>15.187903046475428</v>
      </c>
      <c r="X10" s="12">
        <v>10.69601956860129</v>
      </c>
      <c r="Y10" s="12">
        <v>5.8483433400044476</v>
      </c>
      <c r="Z10" s="12">
        <v>6.5154547476095175</v>
      </c>
      <c r="AA10" s="12">
        <v>12.652879697576161</v>
      </c>
      <c r="AB10" s="12">
        <v>28.930398043139871</v>
      </c>
      <c r="AC10" s="12">
        <v>12.519457416055149</v>
      </c>
      <c r="AD10" s="18"/>
    </row>
    <row r="11" spans="1:30" s="17" customFormat="1" x14ac:dyDescent="0.35">
      <c r="A11" s="11">
        <f t="shared" si="0"/>
        <v>-27</v>
      </c>
      <c r="B11" s="12">
        <v>11.740982877473895</v>
      </c>
      <c r="C11" s="12">
        <v>0.2</v>
      </c>
      <c r="D11" s="12">
        <v>54.300000000000004</v>
      </c>
      <c r="E11" s="12">
        <v>7.4594368218530374</v>
      </c>
      <c r="F11" s="12">
        <v>4.8</v>
      </c>
      <c r="G11" s="12">
        <v>10.199999999999999</v>
      </c>
      <c r="H11" s="3"/>
      <c r="I11" s="11">
        <f t="shared" si="1"/>
        <v>-27</v>
      </c>
      <c r="J11" s="12">
        <v>2.0680453635757172</v>
      </c>
      <c r="K11" s="12">
        <v>4.2472759617522797</v>
      </c>
      <c r="L11" s="12">
        <v>10.495886146319769</v>
      </c>
      <c r="M11" s="12">
        <v>32.55503669112742</v>
      </c>
      <c r="N11" s="14">
        <v>24.327329330664888</v>
      </c>
      <c r="O11" s="14">
        <v>13.564598621303093</v>
      </c>
      <c r="P11" s="14">
        <v>6.6044029352901932</v>
      </c>
      <c r="Q11" s="14">
        <v>3.3800311318656884</v>
      </c>
      <c r="R11" s="14">
        <v>2.7573938181009563</v>
      </c>
      <c r="S11" s="1"/>
      <c r="T11" s="1"/>
      <c r="U11" s="11">
        <f t="shared" si="2"/>
        <v>-27</v>
      </c>
      <c r="V11" s="12">
        <v>7.4271736713364458</v>
      </c>
      <c r="W11" s="12">
        <v>16.188570157883035</v>
      </c>
      <c r="X11" s="12">
        <v>10.718256615521458</v>
      </c>
      <c r="Y11" s="12">
        <v>5.8705803869246163</v>
      </c>
      <c r="Z11" s="12">
        <v>6.1374249499666442</v>
      </c>
      <c r="AA11" s="12">
        <v>14.009339559706472</v>
      </c>
      <c r="AB11" s="12">
        <v>27.863019790971759</v>
      </c>
      <c r="AC11" s="12">
        <v>11.78563486768957</v>
      </c>
      <c r="AD11" s="18"/>
    </row>
    <row r="12" spans="1:30" s="17" customFormat="1" x14ac:dyDescent="0.35">
      <c r="A12" s="11">
        <f t="shared" si="0"/>
        <v>-29</v>
      </c>
      <c r="B12" s="12">
        <v>11.622170335779403</v>
      </c>
      <c r="C12" s="12">
        <v>0.1</v>
      </c>
      <c r="D12" s="12">
        <v>51.7</v>
      </c>
      <c r="E12" s="12">
        <v>7.2429315711327442</v>
      </c>
      <c r="F12" s="12">
        <v>7.5</v>
      </c>
      <c r="G12" s="12">
        <v>10.100000000000001</v>
      </c>
      <c r="H12" s="3"/>
      <c r="I12" s="11">
        <f t="shared" si="1"/>
        <v>-29</v>
      </c>
      <c r="J12" s="12">
        <v>1.7789637536135203</v>
      </c>
      <c r="K12" s="12">
        <v>4.8699132755170114</v>
      </c>
      <c r="L12" s="12">
        <v>10.317989770958416</v>
      </c>
      <c r="M12" s="12">
        <v>32.777407160329105</v>
      </c>
      <c r="N12" s="14">
        <v>24.282855236824549</v>
      </c>
      <c r="O12" s="14">
        <v>13.497887480542584</v>
      </c>
      <c r="P12" s="14">
        <v>6.9157215921725594</v>
      </c>
      <c r="Q12" s="14">
        <v>3.1576606626639983</v>
      </c>
      <c r="R12" s="14">
        <v>2.4016010673782522</v>
      </c>
      <c r="S12" s="1"/>
      <c r="T12" s="1"/>
      <c r="U12" s="11">
        <f t="shared" si="2"/>
        <v>-29</v>
      </c>
      <c r="V12" s="12">
        <v>6.7822993106515455</v>
      </c>
      <c r="W12" s="12">
        <v>16.03291082944185</v>
      </c>
      <c r="X12" s="12">
        <v>11.852346008450079</v>
      </c>
      <c r="Y12" s="12">
        <v>5.4258394485212369</v>
      </c>
      <c r="Z12" s="12">
        <v>6.8490104514120524</v>
      </c>
      <c r="AA12" s="12">
        <v>13.764732043584612</v>
      </c>
      <c r="AB12" s="12">
        <v>27.484989993328885</v>
      </c>
      <c r="AC12" s="12">
        <v>11.80787191460974</v>
      </c>
      <c r="AD12" s="18"/>
    </row>
    <row r="13" spans="1:30" s="17" customFormat="1" x14ac:dyDescent="0.35">
      <c r="A13" s="11">
        <f t="shared" si="0"/>
        <v>-31</v>
      </c>
      <c r="B13" s="12">
        <v>11.503424505225738</v>
      </c>
      <c r="C13" s="12">
        <v>0.1</v>
      </c>
      <c r="D13" s="12">
        <v>52.800000000000004</v>
      </c>
      <c r="E13" s="12">
        <v>7.2028804918917846</v>
      </c>
      <c r="F13" s="12">
        <v>5.7</v>
      </c>
      <c r="G13" s="12">
        <v>10</v>
      </c>
      <c r="H13" s="3"/>
      <c r="I13" s="11">
        <f t="shared" si="1"/>
        <v>-31</v>
      </c>
      <c r="J13" s="12">
        <v>1.6677785190126753</v>
      </c>
      <c r="K13" s="12">
        <v>5.2479430731598846</v>
      </c>
      <c r="L13" s="12">
        <v>10.651545474760951</v>
      </c>
      <c r="M13" s="12">
        <v>32.777407160329105</v>
      </c>
      <c r="N13" s="14">
        <v>24.193907049143874</v>
      </c>
      <c r="O13" s="14">
        <v>12.6973537914165</v>
      </c>
      <c r="P13" s="14">
        <v>7.5383589059372911</v>
      </c>
      <c r="Q13" s="14">
        <v>2.9130531465421394</v>
      </c>
      <c r="R13" s="14">
        <v>2.312652879697576</v>
      </c>
      <c r="S13" s="1"/>
      <c r="T13" s="1"/>
      <c r="U13" s="11">
        <f t="shared" si="2"/>
        <v>-31</v>
      </c>
      <c r="V13" s="12">
        <v>7.3826995774961084</v>
      </c>
      <c r="W13" s="12">
        <v>16.833444518567934</v>
      </c>
      <c r="X13" s="12">
        <v>11.36313097620636</v>
      </c>
      <c r="Y13" s="12">
        <v>5.7593951523237719</v>
      </c>
      <c r="Z13" s="12">
        <v>6.0040026684456311</v>
      </c>
      <c r="AA13" s="12">
        <v>14.387369357349344</v>
      </c>
      <c r="AB13" s="12">
        <v>27.062486101845671</v>
      </c>
      <c r="AC13" s="12">
        <v>11.207471647765177</v>
      </c>
      <c r="AD13" s="18"/>
    </row>
    <row r="14" spans="1:30" s="17" customFormat="1" x14ac:dyDescent="0.35">
      <c r="A14" s="11">
        <f t="shared" si="0"/>
        <v>-33</v>
      </c>
      <c r="B14" s="12">
        <v>11.390060040026674</v>
      </c>
      <c r="C14" s="12">
        <v>0.2</v>
      </c>
      <c r="D14" s="12">
        <v>50.4</v>
      </c>
      <c r="E14" s="12">
        <v>7.0668098238351025</v>
      </c>
      <c r="F14" s="12">
        <v>10</v>
      </c>
      <c r="G14" s="12">
        <v>9.9</v>
      </c>
      <c r="H14" s="3"/>
      <c r="I14" s="11">
        <f t="shared" si="1"/>
        <v>-33</v>
      </c>
      <c r="J14" s="12">
        <v>1.6455414720925061</v>
      </c>
      <c r="K14" s="12">
        <v>4.7809650878363357</v>
      </c>
      <c r="L14" s="12">
        <v>11.096286413164332</v>
      </c>
      <c r="M14" s="12">
        <v>33.511229708694685</v>
      </c>
      <c r="N14" s="14">
        <v>24.193907049143874</v>
      </c>
      <c r="O14" s="14">
        <v>12.652879697576161</v>
      </c>
      <c r="P14" s="14">
        <v>7.1158550144540813</v>
      </c>
      <c r="Q14" s="14">
        <v>2.8685790527018011</v>
      </c>
      <c r="R14" s="14">
        <v>2.1347565043362238</v>
      </c>
      <c r="S14" s="1"/>
      <c r="T14" s="1"/>
      <c r="U14" s="11">
        <f t="shared" si="2"/>
        <v>-33</v>
      </c>
      <c r="V14" s="12">
        <v>8.1387591727818549</v>
      </c>
      <c r="W14" s="12">
        <v>17.411607738492329</v>
      </c>
      <c r="X14" s="12">
        <v>10.429175005559262</v>
      </c>
      <c r="Y14" s="12">
        <v>6.0707138092061372</v>
      </c>
      <c r="Z14" s="12">
        <v>6.4042695130086731</v>
      </c>
      <c r="AA14" s="12">
        <v>14.520791638870358</v>
      </c>
      <c r="AB14" s="12">
        <v>26.595508116522126</v>
      </c>
      <c r="AC14" s="12">
        <v>10.429175005559262</v>
      </c>
      <c r="AD14" s="18"/>
    </row>
    <row r="15" spans="1:30" s="17" customFormat="1" x14ac:dyDescent="0.35">
      <c r="A15" s="11">
        <f t="shared" si="0"/>
        <v>-35</v>
      </c>
      <c r="B15" s="12">
        <v>11.269802090282406</v>
      </c>
      <c r="C15" s="12">
        <v>0.2</v>
      </c>
      <c r="D15" s="12">
        <v>47.699999999999996</v>
      </c>
      <c r="E15" s="12">
        <v>6.9578234839862869</v>
      </c>
      <c r="F15" s="12">
        <v>8.3000000000000007</v>
      </c>
      <c r="G15" s="12">
        <v>9.8000000000000007</v>
      </c>
      <c r="H15" s="3"/>
      <c r="I15" s="11">
        <f t="shared" si="1"/>
        <v>-35</v>
      </c>
      <c r="J15" s="12">
        <v>1.734489659773182</v>
      </c>
      <c r="K15" s="12">
        <v>5.2701801200800533</v>
      </c>
      <c r="L15" s="12">
        <v>10.518123193239939</v>
      </c>
      <c r="M15" s="12">
        <v>33.733600177896378</v>
      </c>
      <c r="N15" s="14">
        <v>24.327329330664888</v>
      </c>
      <c r="O15" s="14">
        <v>12.941961307538358</v>
      </c>
      <c r="P15" s="14">
        <v>6.6266399822103628</v>
      </c>
      <c r="Q15" s="14">
        <v>2.846342005781632</v>
      </c>
      <c r="R15" s="14">
        <v>2.0013342228152102</v>
      </c>
      <c r="S15" s="1"/>
      <c r="T15" s="1"/>
      <c r="U15" s="11">
        <f t="shared" si="2"/>
        <v>-35</v>
      </c>
      <c r="V15" s="12">
        <v>7.9608627974205017</v>
      </c>
      <c r="W15" s="12">
        <v>17.18923726929064</v>
      </c>
      <c r="X15" s="12">
        <v>11.251945741605516</v>
      </c>
      <c r="Y15" s="12">
        <v>5.7816321992439406</v>
      </c>
      <c r="Z15" s="12">
        <v>6.7822993106515463</v>
      </c>
      <c r="AA15" s="12">
        <v>14.498554591950189</v>
      </c>
      <c r="AB15" s="12">
        <v>26.973537914164996</v>
      </c>
      <c r="AC15" s="12">
        <v>9.5619301756726713</v>
      </c>
      <c r="AD15" s="18"/>
    </row>
    <row r="16" spans="1:30" s="17" customFormat="1" x14ac:dyDescent="0.35">
      <c r="A16" s="11">
        <f t="shared" si="0"/>
        <v>-37</v>
      </c>
      <c r="B16" s="12">
        <v>11.174360684901027</v>
      </c>
      <c r="C16" s="12">
        <v>0</v>
      </c>
      <c r="D16" s="12">
        <v>57.4</v>
      </c>
      <c r="E16" s="12">
        <v>7.0559345965584122</v>
      </c>
      <c r="F16" s="12">
        <v>6.3</v>
      </c>
      <c r="G16" s="12">
        <v>9.6</v>
      </c>
      <c r="H16" s="3"/>
      <c r="I16" s="11">
        <f t="shared" si="1"/>
        <v>-37</v>
      </c>
      <c r="J16" s="12">
        <v>2.0458083166555485</v>
      </c>
      <c r="K16" s="12">
        <v>5.492550589281743</v>
      </c>
      <c r="L16" s="12">
        <v>10.940627084723149</v>
      </c>
      <c r="M16" s="12">
        <v>34.400711585501448</v>
      </c>
      <c r="N16" s="14">
        <v>22.615076717811874</v>
      </c>
      <c r="O16" s="14">
        <v>12.497220369134979</v>
      </c>
      <c r="P16" s="14">
        <v>6.8712474983322211</v>
      </c>
      <c r="Q16" s="14">
        <v>3.3577940849455192</v>
      </c>
      <c r="R16" s="14">
        <v>1.7789637536135203</v>
      </c>
      <c r="S16" s="1"/>
      <c r="T16" s="1"/>
      <c r="U16" s="11">
        <f t="shared" si="2"/>
        <v>-37</v>
      </c>
      <c r="V16" s="12">
        <v>7.2492772959750944</v>
      </c>
      <c r="W16" s="12">
        <v>18.23437847453858</v>
      </c>
      <c r="X16" s="12">
        <v>10.69601956860129</v>
      </c>
      <c r="Y16" s="12">
        <v>6.0262397153657989</v>
      </c>
      <c r="Z16" s="12">
        <v>6.8045363575717142</v>
      </c>
      <c r="AA16" s="12">
        <v>14.787636201912385</v>
      </c>
      <c r="AB16" s="12">
        <v>25.505892817433846</v>
      </c>
      <c r="AC16" s="12">
        <v>10.69601956860129</v>
      </c>
      <c r="AD16" s="18"/>
    </row>
    <row r="17" spans="1:30" s="17" customFormat="1" x14ac:dyDescent="0.35">
      <c r="A17" s="11">
        <f t="shared" si="0"/>
        <v>-39</v>
      </c>
      <c r="B17" s="12">
        <v>11.024527462752918</v>
      </c>
      <c r="C17" s="12">
        <v>0.1</v>
      </c>
      <c r="D17" s="12">
        <v>50.3</v>
      </c>
      <c r="E17" s="12">
        <v>7.0479569839059737</v>
      </c>
      <c r="F17" s="12">
        <v>10</v>
      </c>
      <c r="G17" s="12">
        <v>9.5</v>
      </c>
      <c r="H17" s="3"/>
      <c r="I17" s="11">
        <f t="shared" si="1"/>
        <v>-39</v>
      </c>
      <c r="J17" s="12">
        <v>1.9568601289748724</v>
      </c>
      <c r="K17" s="12">
        <v>6.0707138092061372</v>
      </c>
      <c r="L17" s="12">
        <v>11.563264398487881</v>
      </c>
      <c r="M17" s="12">
        <v>34.267289303980434</v>
      </c>
      <c r="N17" s="14">
        <v>22.748498999332888</v>
      </c>
      <c r="O17" s="14">
        <v>11.696686680008895</v>
      </c>
      <c r="P17" s="14">
        <v>6.6266399822103628</v>
      </c>
      <c r="Q17" s="14">
        <v>3.3133199911051814</v>
      </c>
      <c r="R17" s="14">
        <v>1.7567267066933512</v>
      </c>
      <c r="S17" s="1"/>
      <c r="T17" s="1"/>
      <c r="U17" s="11">
        <f t="shared" si="2"/>
        <v>-39</v>
      </c>
      <c r="V17" s="12">
        <v>7.4494107182566163</v>
      </c>
      <c r="W17" s="12">
        <v>18.745830553702469</v>
      </c>
      <c r="X17" s="12">
        <v>11.074049366244163</v>
      </c>
      <c r="Y17" s="12">
        <v>5.1812319323993776</v>
      </c>
      <c r="Z17" s="12">
        <v>6.7600622637313768</v>
      </c>
      <c r="AA17" s="12">
        <v>15.388036468756949</v>
      </c>
      <c r="AB17" s="12">
        <v>25.505892817433846</v>
      </c>
      <c r="AC17" s="12">
        <v>9.8954858794752063</v>
      </c>
      <c r="AD17" s="18"/>
    </row>
    <row r="18" spans="1:30" s="17" customFormat="1" x14ac:dyDescent="0.35">
      <c r="A18" s="11">
        <f t="shared" si="0"/>
        <v>-41</v>
      </c>
      <c r="B18" s="12">
        <v>10.824149432955299</v>
      </c>
      <c r="C18" s="12">
        <v>0.1</v>
      </c>
      <c r="D18" s="12">
        <v>43.4</v>
      </c>
      <c r="E18" s="12">
        <v>6.9828819254504317</v>
      </c>
      <c r="F18" s="12">
        <v>5.8999999999999995</v>
      </c>
      <c r="G18" s="12">
        <v>9.1999999999999993</v>
      </c>
      <c r="H18" s="3"/>
      <c r="I18" s="11">
        <f t="shared" si="1"/>
        <v>-41</v>
      </c>
      <c r="J18" s="12">
        <v>2.2459417389370691</v>
      </c>
      <c r="K18" s="12">
        <v>5.692684011563264</v>
      </c>
      <c r="L18" s="12">
        <v>11.585501445408051</v>
      </c>
      <c r="M18" s="12">
        <v>35.734934400711587</v>
      </c>
      <c r="N18" s="14">
        <v>22.48165443629086</v>
      </c>
      <c r="O18" s="14">
        <v>11.1185234600845</v>
      </c>
      <c r="P18" s="14">
        <v>6.1818990438069825</v>
      </c>
      <c r="Q18" s="14">
        <v>3.0020013342228156</v>
      </c>
      <c r="R18" s="14">
        <v>1.9568601289748724</v>
      </c>
      <c r="S18" s="1"/>
      <c r="T18" s="1"/>
      <c r="U18" s="11">
        <f t="shared" si="2"/>
        <v>-41</v>
      </c>
      <c r="V18" s="12">
        <v>7.6940182343784738</v>
      </c>
      <c r="W18" s="12">
        <v>19.235045585946185</v>
      </c>
      <c r="X18" s="12">
        <v>10.651545474760951</v>
      </c>
      <c r="Y18" s="12">
        <v>4.8476762285968427</v>
      </c>
      <c r="Z18" s="12">
        <v>6.9824327329330664</v>
      </c>
      <c r="AA18" s="12">
        <v>15.098954858794752</v>
      </c>
      <c r="AB18" s="12">
        <v>25.239048254391815</v>
      </c>
      <c r="AC18" s="12">
        <v>10.251278630197911</v>
      </c>
      <c r="AD18" s="18"/>
    </row>
    <row r="19" spans="1:30" s="17" customFormat="1" x14ac:dyDescent="0.35">
      <c r="A19" s="11">
        <f t="shared" si="0"/>
        <v>-43</v>
      </c>
      <c r="B19" s="12">
        <v>10.702023571269718</v>
      </c>
      <c r="C19" s="12">
        <v>0.1</v>
      </c>
      <c r="D19" s="12">
        <v>55.500000000000007</v>
      </c>
      <c r="E19" s="12">
        <v>7.1008919980234682</v>
      </c>
      <c r="F19" s="12">
        <v>4.9000000000000004</v>
      </c>
      <c r="G19" s="12">
        <v>9</v>
      </c>
      <c r="H19" s="3"/>
      <c r="I19" s="11">
        <f t="shared" si="1"/>
        <v>-43</v>
      </c>
      <c r="J19" s="12">
        <v>2.2014676450967312</v>
      </c>
      <c r="K19" s="12">
        <v>6.2486101845674895</v>
      </c>
      <c r="L19" s="12">
        <v>12.563931509895484</v>
      </c>
      <c r="M19" s="12">
        <v>35.112297086946853</v>
      </c>
      <c r="N19" s="14">
        <v>22.459417389370692</v>
      </c>
      <c r="O19" s="14">
        <v>11.096286413164332</v>
      </c>
      <c r="P19" s="14">
        <v>5.5814987769624196</v>
      </c>
      <c r="Q19" s="14">
        <v>2.512786301979097</v>
      </c>
      <c r="R19" s="14">
        <v>2.2237046920168999</v>
      </c>
      <c r="S19" s="1"/>
      <c r="T19" s="1"/>
      <c r="U19" s="11">
        <f t="shared" si="2"/>
        <v>-43</v>
      </c>
      <c r="V19" s="12">
        <v>7.6273070936179668</v>
      </c>
      <c r="W19" s="12">
        <v>20.724927729597511</v>
      </c>
      <c r="X19" s="12">
        <v>10.362463864798755</v>
      </c>
      <c r="Y19" s="12">
        <v>4.7364909939959974</v>
      </c>
      <c r="Z19" s="12">
        <v>6.9601956860128977</v>
      </c>
      <c r="AA19" s="12">
        <v>15.388036468756949</v>
      </c>
      <c r="AB19" s="12">
        <v>23.437847453858126</v>
      </c>
      <c r="AC19" s="12">
        <v>10.762730709361797</v>
      </c>
      <c r="AD19" s="18"/>
    </row>
    <row r="20" spans="1:30" s="17" customFormat="1" x14ac:dyDescent="0.35">
      <c r="A20" s="11">
        <v>-45</v>
      </c>
      <c r="B20" s="12">
        <v>10.485901712252652</v>
      </c>
      <c r="C20" s="12">
        <v>0.1</v>
      </c>
      <c r="D20" s="12">
        <v>50.6</v>
      </c>
      <c r="E20" s="12">
        <v>7.018046864979989</v>
      </c>
      <c r="F20" s="12">
        <v>4.9000000000000004</v>
      </c>
      <c r="G20" s="12">
        <v>8.7999999999999989</v>
      </c>
      <c r="H20" s="3"/>
      <c r="I20" s="11">
        <v>-45</v>
      </c>
      <c r="J20" s="12">
        <v>2.4905492550589279</v>
      </c>
      <c r="K20" s="12">
        <v>6.2708472314876582</v>
      </c>
      <c r="L20" s="12">
        <v>13.030909495219035</v>
      </c>
      <c r="M20" s="12">
        <v>35.579275072270399</v>
      </c>
      <c r="N20" s="14">
        <v>22.526128530131199</v>
      </c>
      <c r="O20" s="14">
        <v>10.051145207916388</v>
      </c>
      <c r="P20" s="14">
        <v>5.5147876362019126</v>
      </c>
      <c r="Q20" s="14">
        <v>2.6017344896597732</v>
      </c>
      <c r="R20" s="14">
        <v>1.9346230820547032</v>
      </c>
      <c r="S20" s="1"/>
      <c r="T20" s="1"/>
      <c r="U20" s="11">
        <v>-45</v>
      </c>
      <c r="V20" s="12">
        <v>7.9163887035801652</v>
      </c>
      <c r="W20" s="12">
        <v>20.48032021347565</v>
      </c>
      <c r="X20" s="12">
        <v>10.873915943962642</v>
      </c>
      <c r="Y20" s="12">
        <v>4.6030687124749834</v>
      </c>
      <c r="Z20" s="12">
        <v>6.9379586390927281</v>
      </c>
      <c r="AA20" s="12">
        <v>16.633311096286413</v>
      </c>
      <c r="AB20" s="12">
        <v>22.90415832777407</v>
      </c>
      <c r="AC20" s="12">
        <v>9.6508783633533461</v>
      </c>
      <c r="AD20" s="18"/>
    </row>
    <row r="21" spans="1:30" s="17" customFormat="1" x14ac:dyDescent="0.35">
      <c r="A21" s="11">
        <f>A20-2</f>
        <v>-47</v>
      </c>
      <c r="B21" s="12">
        <v>10.283233266622174</v>
      </c>
      <c r="C21" s="12">
        <v>0.2</v>
      </c>
      <c r="D21" s="12">
        <v>51.2</v>
      </c>
      <c r="E21" s="12">
        <v>6.8707007875722006</v>
      </c>
      <c r="F21" s="12">
        <v>5.7</v>
      </c>
      <c r="G21" s="12">
        <v>8.6999999999999993</v>
      </c>
      <c r="H21" s="3"/>
      <c r="I21" s="11">
        <f>I20-2</f>
        <v>-47</v>
      </c>
      <c r="J21" s="12">
        <v>2.5350233488992662</v>
      </c>
      <c r="K21" s="12">
        <v>6.7822993106515463</v>
      </c>
      <c r="L21" s="12">
        <v>12.919724260618191</v>
      </c>
      <c r="M21" s="12">
        <v>36.157438292194797</v>
      </c>
      <c r="N21" s="14">
        <v>21.770068934845451</v>
      </c>
      <c r="O21" s="14">
        <v>11.340893929286191</v>
      </c>
      <c r="P21" s="14">
        <v>4.5363575717144764</v>
      </c>
      <c r="Q21" s="14">
        <v>2.1125194574160551</v>
      </c>
      <c r="R21" s="14">
        <v>1.8456748943740271</v>
      </c>
      <c r="S21" s="1"/>
      <c r="T21" s="1"/>
      <c r="U21" s="11">
        <f>U20-2</f>
        <v>-47</v>
      </c>
      <c r="V21" s="12">
        <v>7.9830998443406713</v>
      </c>
      <c r="W21" s="12">
        <v>21.169668668000892</v>
      </c>
      <c r="X21" s="12">
        <v>10.896152990882811</v>
      </c>
      <c r="Y21" s="12">
        <v>5.2924171670002229</v>
      </c>
      <c r="Z21" s="12">
        <v>6.5821658883700245</v>
      </c>
      <c r="AA21" s="12">
        <v>16.477651767845231</v>
      </c>
      <c r="AB21" s="12">
        <v>22.948632421614409</v>
      </c>
      <c r="AC21" s="12">
        <v>8.6502112519457413</v>
      </c>
      <c r="AD21" s="18"/>
    </row>
    <row r="22" spans="1:30" s="17" customFormat="1" x14ac:dyDescent="0.35">
      <c r="A22" s="11">
        <f t="shared" ref="A22:A59" si="3">A21-2</f>
        <v>-49</v>
      </c>
      <c r="B22" s="12">
        <v>10.17046920169004</v>
      </c>
      <c r="C22" s="12">
        <v>0.1</v>
      </c>
      <c r="D22" s="12">
        <v>55.600000000000009</v>
      </c>
      <c r="E22" s="12">
        <v>6.8083545585497349</v>
      </c>
      <c r="F22" s="12">
        <v>7.8</v>
      </c>
      <c r="G22" s="12">
        <v>8.6</v>
      </c>
      <c r="H22" s="3"/>
      <c r="I22" s="11">
        <f t="shared" ref="I22:I59" si="4">I21-2</f>
        <v>-49</v>
      </c>
      <c r="J22" s="12">
        <v>2.846342005781632</v>
      </c>
      <c r="K22" s="12">
        <v>6.6488770291305315</v>
      </c>
      <c r="L22" s="12">
        <v>12.6973537914165</v>
      </c>
      <c r="M22" s="12">
        <v>37.469424060484769</v>
      </c>
      <c r="N22" s="14">
        <v>21.280853902601734</v>
      </c>
      <c r="O22" s="14">
        <v>10.051145207916388</v>
      </c>
      <c r="P22" s="14">
        <v>5.359128307760729</v>
      </c>
      <c r="Q22" s="14">
        <v>1.9568601289748724</v>
      </c>
      <c r="R22" s="14">
        <v>1.6900155659328442</v>
      </c>
      <c r="S22" s="1"/>
      <c r="T22" s="1"/>
      <c r="U22" s="11">
        <f t="shared" ref="U22:U59" si="5">U21-2</f>
        <v>-49</v>
      </c>
      <c r="V22" s="12">
        <v>7.7607293751389816</v>
      </c>
      <c r="W22" s="12">
        <v>20.502557260395822</v>
      </c>
      <c r="X22" s="12">
        <v>11.229708694685346</v>
      </c>
      <c r="Y22" s="12">
        <v>5.0255726039581941</v>
      </c>
      <c r="Z22" s="12">
        <v>6.9824327329330664</v>
      </c>
      <c r="AA22" s="12">
        <v>16.922392706248608</v>
      </c>
      <c r="AB22" s="12">
        <v>23.104291750055591</v>
      </c>
      <c r="AC22" s="12">
        <v>8.4723148765843899</v>
      </c>
      <c r="AD22" s="18"/>
    </row>
    <row r="23" spans="1:30" s="17" customFormat="1" x14ac:dyDescent="0.35">
      <c r="A23" s="11">
        <f t="shared" si="3"/>
        <v>-51</v>
      </c>
      <c r="B23" s="12">
        <v>9.9564598621303251</v>
      </c>
      <c r="C23" s="12">
        <v>0.1</v>
      </c>
      <c r="D23" s="12">
        <v>50.2</v>
      </c>
      <c r="E23" s="12">
        <v>6.5663861962390895</v>
      </c>
      <c r="F23" s="12">
        <v>7.1999999999999993</v>
      </c>
      <c r="G23" s="12">
        <v>8.5</v>
      </c>
      <c r="H23" s="3"/>
      <c r="I23" s="11">
        <f t="shared" si="4"/>
        <v>-51</v>
      </c>
      <c r="J23" s="12">
        <v>3.1354236157438291</v>
      </c>
      <c r="K23" s="12">
        <v>6.7155881698910385</v>
      </c>
      <c r="L23" s="12">
        <v>13.186568823660219</v>
      </c>
      <c r="M23" s="12">
        <v>36.869023793640203</v>
      </c>
      <c r="N23" s="14">
        <v>21.947965310206804</v>
      </c>
      <c r="O23" s="14">
        <v>10.251278630197911</v>
      </c>
      <c r="P23" s="14">
        <v>4.6253057593951521</v>
      </c>
      <c r="Q23" s="14">
        <v>1.9568601289748724</v>
      </c>
      <c r="R23" s="14">
        <v>1.3119857682899712</v>
      </c>
      <c r="S23" s="1"/>
      <c r="T23" s="1"/>
      <c r="U23" s="11">
        <f t="shared" si="5"/>
        <v>-51</v>
      </c>
      <c r="V23" s="12">
        <v>7.7607293751389816</v>
      </c>
      <c r="W23" s="12">
        <v>20.280186791194129</v>
      </c>
      <c r="X23" s="12">
        <v>11.452079163887035</v>
      </c>
      <c r="Y23" s="12">
        <v>5.7593951523237719</v>
      </c>
      <c r="Z23" s="12">
        <v>7.3826995774961084</v>
      </c>
      <c r="AA23" s="12">
        <v>17.678452301534357</v>
      </c>
      <c r="AB23" s="12">
        <v>20.90282410495886</v>
      </c>
      <c r="AC23" s="12">
        <v>8.7836335334667552</v>
      </c>
      <c r="AD23" s="18"/>
    </row>
    <row r="24" spans="1:30" s="17" customFormat="1" x14ac:dyDescent="0.35">
      <c r="A24" s="11">
        <f t="shared" si="3"/>
        <v>-53</v>
      </c>
      <c r="B24" s="12">
        <v>9.7881921280853934</v>
      </c>
      <c r="C24" s="12">
        <v>0.1</v>
      </c>
      <c r="D24" s="12">
        <v>49.4</v>
      </c>
      <c r="E24" s="12">
        <v>6.3771417273544744</v>
      </c>
      <c r="F24" s="12">
        <v>6</v>
      </c>
      <c r="G24" s="12">
        <v>8.4</v>
      </c>
      <c r="H24" s="3"/>
      <c r="I24" s="11">
        <f t="shared" si="4"/>
        <v>-53</v>
      </c>
      <c r="J24" s="12">
        <v>2.8908160996219703</v>
      </c>
      <c r="K24" s="12">
        <v>6.5599288414498549</v>
      </c>
      <c r="L24" s="12">
        <v>13.764732043584612</v>
      </c>
      <c r="M24" s="12">
        <v>37.847453858127636</v>
      </c>
      <c r="N24" s="14">
        <v>21.636646653324437</v>
      </c>
      <c r="O24" s="14">
        <v>10.384700911718923</v>
      </c>
      <c r="P24" s="14">
        <v>3.802535023348899</v>
      </c>
      <c r="Q24" s="14">
        <v>2.1347565043362238</v>
      </c>
      <c r="R24" s="14">
        <v>0.97843006448743619</v>
      </c>
      <c r="S24" s="1"/>
      <c r="T24" s="1"/>
      <c r="U24" s="11">
        <f t="shared" si="5"/>
        <v>-53</v>
      </c>
      <c r="V24" s="12">
        <v>7.3604625305759397</v>
      </c>
      <c r="W24" s="12">
        <v>20.23571269735379</v>
      </c>
      <c r="X24" s="12">
        <v>11.718923726929063</v>
      </c>
      <c r="Y24" s="12">
        <v>5.2701801200800533</v>
      </c>
      <c r="Z24" s="12">
        <v>8.0498109851011783</v>
      </c>
      <c r="AA24" s="12">
        <v>17.589504113853678</v>
      </c>
      <c r="AB24" s="12">
        <v>20.257949744273958</v>
      </c>
      <c r="AC24" s="12">
        <v>9.5174560818323339</v>
      </c>
      <c r="AD24" s="18"/>
    </row>
    <row r="25" spans="1:30" s="17" customFormat="1" x14ac:dyDescent="0.35">
      <c r="A25" s="11">
        <f t="shared" si="3"/>
        <v>-55</v>
      </c>
      <c r="B25" s="12">
        <v>9.669646430953966</v>
      </c>
      <c r="C25" s="12">
        <v>0.2</v>
      </c>
      <c r="D25" s="12">
        <v>48.9</v>
      </c>
      <c r="E25" s="12">
        <v>6.3565883861894026</v>
      </c>
      <c r="F25" s="12">
        <v>8.1</v>
      </c>
      <c r="G25" s="12">
        <v>8.4</v>
      </c>
      <c r="H25" s="3"/>
      <c r="I25" s="11">
        <f t="shared" si="4"/>
        <v>-55</v>
      </c>
      <c r="J25" s="12">
        <v>2.9575272403824773</v>
      </c>
      <c r="K25" s="12">
        <v>7.9163887035801643</v>
      </c>
      <c r="L25" s="12">
        <v>13.208805870580386</v>
      </c>
      <c r="M25" s="12">
        <v>37.358238825883923</v>
      </c>
      <c r="N25" s="14">
        <v>21.525461418723594</v>
      </c>
      <c r="O25" s="14">
        <v>9.7620635979541923</v>
      </c>
      <c r="P25" s="14">
        <v>4.3806982432732937</v>
      </c>
      <c r="Q25" s="14">
        <v>1.9790971758950411</v>
      </c>
      <c r="R25" s="14">
        <v>0.91171892372692909</v>
      </c>
      <c r="S25" s="1"/>
      <c r="T25" s="1"/>
      <c r="U25" s="11">
        <f t="shared" si="5"/>
        <v>-55</v>
      </c>
      <c r="V25" s="12">
        <v>8.2277073604625315</v>
      </c>
      <c r="W25" s="12">
        <v>19.412941961307538</v>
      </c>
      <c r="X25" s="12">
        <v>12.141427618412274</v>
      </c>
      <c r="Y25" s="12">
        <v>6.4265065599288418</v>
      </c>
      <c r="Z25" s="12">
        <v>7.2937513898154327</v>
      </c>
      <c r="AA25" s="12">
        <v>18.301089615299087</v>
      </c>
      <c r="AB25" s="12">
        <v>18.790304647542808</v>
      </c>
      <c r="AC25" s="12">
        <v>9.4062708472314878</v>
      </c>
      <c r="AD25" s="18"/>
    </row>
    <row r="26" spans="1:30" s="17" customFormat="1" x14ac:dyDescent="0.35">
      <c r="A26" s="11">
        <f t="shared" si="3"/>
        <v>-57</v>
      </c>
      <c r="B26" s="12">
        <v>9.5207694018234488</v>
      </c>
      <c r="C26" s="12">
        <v>0.1</v>
      </c>
      <c r="D26" s="12">
        <v>50.8</v>
      </c>
      <c r="E26" s="12">
        <v>6.2240707716225652</v>
      </c>
      <c r="F26" s="12">
        <v>5.2</v>
      </c>
      <c r="G26" s="12">
        <v>8.2000000000000011</v>
      </c>
      <c r="H26" s="3"/>
      <c r="I26" s="11">
        <f t="shared" si="4"/>
        <v>-57</v>
      </c>
      <c r="J26" s="12">
        <v>3.0909495219034913</v>
      </c>
      <c r="K26" s="12">
        <v>6.8712474983322211</v>
      </c>
      <c r="L26" s="12">
        <v>15.410273515677117</v>
      </c>
      <c r="M26" s="12">
        <v>37.046920169001559</v>
      </c>
      <c r="N26" s="14">
        <v>21.480987324883255</v>
      </c>
      <c r="O26" s="14">
        <v>9.4507449410718252</v>
      </c>
      <c r="P26" s="14">
        <v>4.3584611963531241</v>
      </c>
      <c r="Q26" s="14">
        <v>1.3786969090504781</v>
      </c>
      <c r="R26" s="14">
        <v>0.91171892372692909</v>
      </c>
      <c r="S26" s="1"/>
      <c r="T26" s="1"/>
      <c r="U26" s="11">
        <f t="shared" si="5"/>
        <v>-57</v>
      </c>
      <c r="V26" s="12">
        <v>8.1832332666221923</v>
      </c>
      <c r="W26" s="12">
        <v>19.501890148988217</v>
      </c>
      <c r="X26" s="12">
        <v>11.763397820769402</v>
      </c>
      <c r="Y26" s="12">
        <v>6.3597954191683348</v>
      </c>
      <c r="Z26" s="12">
        <v>7.2937513898154327</v>
      </c>
      <c r="AA26" s="12">
        <v>17.456081832332664</v>
      </c>
      <c r="AB26" s="12">
        <v>20.035579275072273</v>
      </c>
      <c r="AC26" s="12">
        <v>9.4062708472314878</v>
      </c>
      <c r="AD26" s="18"/>
    </row>
    <row r="27" spans="1:30" s="17" customFormat="1" x14ac:dyDescent="0.35">
      <c r="A27" s="11">
        <f t="shared" si="3"/>
        <v>-59</v>
      </c>
      <c r="B27" s="12">
        <v>9.4453413386702199</v>
      </c>
      <c r="C27" s="12">
        <v>0.1</v>
      </c>
      <c r="D27" s="12">
        <v>48.6</v>
      </c>
      <c r="E27" s="12">
        <v>6.0838554678292089</v>
      </c>
      <c r="F27" s="12">
        <v>6.8000000000000007</v>
      </c>
      <c r="G27" s="12">
        <v>8.1</v>
      </c>
      <c r="H27" s="3"/>
      <c r="I27" s="11">
        <f t="shared" si="4"/>
        <v>-59</v>
      </c>
      <c r="J27" s="12">
        <v>2.8241049588614633</v>
      </c>
      <c r="K27" s="12">
        <v>7.6273070936179677</v>
      </c>
      <c r="L27" s="12">
        <v>14.098287747387147</v>
      </c>
      <c r="M27" s="12">
        <v>38.203246608850343</v>
      </c>
      <c r="N27" s="14">
        <v>21.792305981765622</v>
      </c>
      <c r="O27" s="14">
        <v>9.3617967533911504</v>
      </c>
      <c r="P27" s="14">
        <v>3.6913497887480542</v>
      </c>
      <c r="Q27" s="14">
        <v>1.4009339559706471</v>
      </c>
      <c r="R27" s="14">
        <v>1.0006671114076051</v>
      </c>
      <c r="S27" s="1"/>
      <c r="T27" s="1"/>
      <c r="U27" s="11">
        <f t="shared" si="5"/>
        <v>-59</v>
      </c>
      <c r="V27" s="12">
        <v>8.3166555481432063</v>
      </c>
      <c r="W27" s="12">
        <v>19.724260618189902</v>
      </c>
      <c r="X27" s="12">
        <v>11.896820102290416</v>
      </c>
      <c r="Y27" s="12">
        <v>5.7593951523237719</v>
      </c>
      <c r="Z27" s="12">
        <v>7.5161218590171224</v>
      </c>
      <c r="AA27" s="12">
        <v>17.300422503891483</v>
      </c>
      <c r="AB27" s="12">
        <v>20.102290415832776</v>
      </c>
      <c r="AC27" s="12">
        <v>9.3840338003113182</v>
      </c>
      <c r="AD27" s="18"/>
    </row>
    <row r="28" spans="1:30" s="17" customFormat="1" x14ac:dyDescent="0.35">
      <c r="A28" s="11">
        <f t="shared" si="3"/>
        <v>-61</v>
      </c>
      <c r="B28" s="12">
        <v>9.3981987991994487</v>
      </c>
      <c r="C28" s="12">
        <v>0.1</v>
      </c>
      <c r="D28" s="12">
        <v>52.400000000000006</v>
      </c>
      <c r="E28" s="12">
        <v>6.015886726598799</v>
      </c>
      <c r="F28" s="12">
        <v>4.3</v>
      </c>
      <c r="G28" s="12">
        <v>8.3000000000000007</v>
      </c>
      <c r="H28" s="3"/>
      <c r="I28" s="11">
        <f t="shared" si="4"/>
        <v>-61</v>
      </c>
      <c r="J28" s="12">
        <v>2.8018679119412941</v>
      </c>
      <c r="K28" s="12">
        <v>7.1825661552145874</v>
      </c>
      <c r="L28" s="12">
        <v>14.676450967311542</v>
      </c>
      <c r="M28" s="12">
        <v>37.958639092728482</v>
      </c>
      <c r="N28" s="14">
        <v>22.615076717811874</v>
      </c>
      <c r="O28" s="14">
        <v>8.7613964865465874</v>
      </c>
      <c r="P28" s="14">
        <v>3.6913497887480542</v>
      </c>
      <c r="Q28" s="14">
        <v>1.3119857682899712</v>
      </c>
      <c r="R28" s="14">
        <v>1.0006671114076051</v>
      </c>
      <c r="S28" s="1"/>
      <c r="T28" s="1"/>
      <c r="U28" s="11">
        <f t="shared" si="5"/>
        <v>-61</v>
      </c>
      <c r="V28" s="12">
        <v>7.338225483655771</v>
      </c>
      <c r="W28" s="12">
        <v>20.435846119635311</v>
      </c>
      <c r="X28" s="12">
        <v>12.03024238381143</v>
      </c>
      <c r="Y28" s="12">
        <v>5.5814987769624196</v>
      </c>
      <c r="Z28" s="12">
        <v>7.5828329997776294</v>
      </c>
      <c r="AA28" s="12">
        <v>17.389370691572161</v>
      </c>
      <c r="AB28" s="12">
        <v>19.724260618189902</v>
      </c>
      <c r="AC28" s="12">
        <v>9.9177229263953759</v>
      </c>
      <c r="AD28" s="18"/>
    </row>
    <row r="29" spans="1:30" s="17" customFormat="1" x14ac:dyDescent="0.35">
      <c r="A29" s="11">
        <f t="shared" si="3"/>
        <v>-63</v>
      </c>
      <c r="B29" s="12">
        <v>9.2856126306426461</v>
      </c>
      <c r="C29" s="12">
        <v>0.1</v>
      </c>
      <c r="D29" s="12">
        <v>45.800000000000004</v>
      </c>
      <c r="E29" s="12">
        <v>5.9189810775764915</v>
      </c>
      <c r="F29" s="12">
        <v>5.0999999999999996</v>
      </c>
      <c r="G29" s="12">
        <v>8.1</v>
      </c>
      <c r="H29" s="3"/>
      <c r="I29" s="11">
        <f t="shared" si="4"/>
        <v>-63</v>
      </c>
      <c r="J29" s="12">
        <v>2.7573938181009563</v>
      </c>
      <c r="K29" s="12">
        <v>6.8490104514120524</v>
      </c>
      <c r="L29" s="12">
        <v>15.165665999555259</v>
      </c>
      <c r="M29" s="12">
        <v>39.114965532577273</v>
      </c>
      <c r="N29" s="14">
        <v>22.014676450967311</v>
      </c>
      <c r="O29" s="14">
        <v>8.5835001111852343</v>
      </c>
      <c r="P29" s="14">
        <v>3.1798977095841674</v>
      </c>
      <c r="Q29" s="14">
        <v>1.3119857682899712</v>
      </c>
      <c r="R29" s="14">
        <v>1.0229041583277743</v>
      </c>
      <c r="S29" s="1"/>
      <c r="T29" s="1"/>
      <c r="U29" s="11">
        <f t="shared" si="5"/>
        <v>-63</v>
      </c>
      <c r="V29" s="12">
        <v>7.7829664220591503</v>
      </c>
      <c r="W29" s="12">
        <v>19.991105181231934</v>
      </c>
      <c r="X29" s="12">
        <v>11.741160773849233</v>
      </c>
      <c r="Y29" s="12">
        <v>5.6259728708027579</v>
      </c>
      <c r="Z29" s="12">
        <v>7.404936624416278</v>
      </c>
      <c r="AA29" s="12">
        <v>17.367133644651993</v>
      </c>
      <c r="AB29" s="12">
        <v>20.346897931954636</v>
      </c>
      <c r="AC29" s="12">
        <v>9.7398265510340227</v>
      </c>
      <c r="AD29" s="18"/>
    </row>
    <row r="30" spans="1:30" s="17" customFormat="1" x14ac:dyDescent="0.35">
      <c r="A30" s="11">
        <f t="shared" si="3"/>
        <v>-65</v>
      </c>
      <c r="B30" s="12">
        <v>9.3581276406493359</v>
      </c>
      <c r="C30" s="12">
        <v>0.2</v>
      </c>
      <c r="D30" s="12">
        <v>46.5</v>
      </c>
      <c r="E30" s="12">
        <v>5.942967850086049</v>
      </c>
      <c r="F30" s="12">
        <v>7.8</v>
      </c>
      <c r="G30" s="12">
        <v>8.2000000000000011</v>
      </c>
      <c r="H30" s="3"/>
      <c r="I30" s="11">
        <f t="shared" si="4"/>
        <v>-65</v>
      </c>
      <c r="J30" s="12">
        <v>2.5350233488992662</v>
      </c>
      <c r="K30" s="12">
        <v>7.1603291082944178</v>
      </c>
      <c r="L30" s="12">
        <v>13.764732043584612</v>
      </c>
      <c r="M30" s="12">
        <v>39.693128752501664</v>
      </c>
      <c r="N30" s="14">
        <v>23.193239937736269</v>
      </c>
      <c r="O30" s="14">
        <v>8.2944185012230367</v>
      </c>
      <c r="P30" s="14">
        <v>3.2243718034245048</v>
      </c>
      <c r="Q30" s="14">
        <v>1.0673782521681119</v>
      </c>
      <c r="R30" s="14">
        <v>1.0673782521681119</v>
      </c>
      <c r="S30" s="1"/>
      <c r="T30" s="1"/>
      <c r="U30" s="11">
        <f t="shared" si="5"/>
        <v>-65</v>
      </c>
      <c r="V30" s="12">
        <v>7.5828329997776294</v>
      </c>
      <c r="W30" s="12">
        <v>20.013342228152101</v>
      </c>
      <c r="X30" s="12">
        <v>11.318656882366023</v>
      </c>
      <c r="Y30" s="12">
        <v>5.7371581054036023</v>
      </c>
      <c r="Z30" s="12">
        <v>7.671781187458306</v>
      </c>
      <c r="AA30" s="12">
        <v>17.745163442294864</v>
      </c>
      <c r="AB30" s="12">
        <v>20.458083166555483</v>
      </c>
      <c r="AC30" s="12">
        <v>9.4729819879919948</v>
      </c>
      <c r="AD30" s="18"/>
    </row>
    <row r="31" spans="1:30" s="26" customFormat="1" x14ac:dyDescent="0.35">
      <c r="A31" s="22">
        <f t="shared" si="3"/>
        <v>-67</v>
      </c>
      <c r="B31" s="23">
        <v>9.3763397820769452</v>
      </c>
      <c r="C31" s="23">
        <v>0.1</v>
      </c>
      <c r="D31" s="23">
        <v>47.599999999999994</v>
      </c>
      <c r="E31" s="23">
        <v>5.9522806298015061</v>
      </c>
      <c r="F31" s="23">
        <v>6.3</v>
      </c>
      <c r="G31" s="23">
        <v>8.2000000000000011</v>
      </c>
      <c r="H31" s="24"/>
      <c r="I31" s="22">
        <f t="shared" si="4"/>
        <v>-67</v>
      </c>
      <c r="J31" s="23">
        <v>2.6462085835001115</v>
      </c>
      <c r="K31" s="23">
        <v>6.8490104514120524</v>
      </c>
      <c r="L31" s="23">
        <v>14.03157660662664</v>
      </c>
      <c r="M31" s="23">
        <v>39.581943517900825</v>
      </c>
      <c r="N31" s="25">
        <v>22.48165443629086</v>
      </c>
      <c r="O31" s="25">
        <v>9.183900378029799</v>
      </c>
      <c r="P31" s="25">
        <v>3.11318656882366</v>
      </c>
      <c r="Q31" s="25">
        <v>1.11185234600845</v>
      </c>
      <c r="R31" s="25">
        <v>1.0006671114076051</v>
      </c>
      <c r="U31" s="22">
        <f t="shared" si="5"/>
        <v>-67</v>
      </c>
      <c r="V31" s="23">
        <v>7.9163887035801652</v>
      </c>
      <c r="W31" s="23">
        <v>19.235045585946185</v>
      </c>
      <c r="X31" s="23">
        <v>11.518790304647544</v>
      </c>
      <c r="Y31" s="23">
        <v>5.5814987769624196</v>
      </c>
      <c r="Z31" s="23">
        <v>7.5828329997776294</v>
      </c>
      <c r="AA31" s="23">
        <v>17.144763175450301</v>
      </c>
      <c r="AB31" s="23">
        <v>21.436513231042916</v>
      </c>
      <c r="AC31" s="23">
        <v>9.5841672225928392</v>
      </c>
      <c r="AD31" s="27"/>
    </row>
    <row r="32" spans="1:30" s="17" customFormat="1" x14ac:dyDescent="0.35">
      <c r="A32" s="11">
        <f t="shared" si="3"/>
        <v>-69</v>
      </c>
      <c r="B32" s="12">
        <v>9.3994218367800837</v>
      </c>
      <c r="C32" s="12">
        <v>0.1</v>
      </c>
      <c r="D32" s="12">
        <v>49.5</v>
      </c>
      <c r="E32" s="12">
        <v>6.0222027383870458</v>
      </c>
      <c r="F32" s="12">
        <v>7.6</v>
      </c>
      <c r="G32" s="12">
        <v>8.2000000000000011</v>
      </c>
      <c r="H32" s="3"/>
      <c r="I32" s="11">
        <f t="shared" si="4"/>
        <v>-69</v>
      </c>
      <c r="J32" s="12">
        <v>2.512786301979097</v>
      </c>
      <c r="K32" s="12">
        <v>6.9824327329330664</v>
      </c>
      <c r="L32" s="12">
        <v>15.076717811874582</v>
      </c>
      <c r="M32" s="12">
        <v>38.470091171892371</v>
      </c>
      <c r="N32" s="14">
        <v>22.526128530131199</v>
      </c>
      <c r="O32" s="14">
        <v>8.850344674227264</v>
      </c>
      <c r="P32" s="14">
        <v>3.4689793195463641</v>
      </c>
      <c r="Q32" s="14">
        <v>1.0006671114076051</v>
      </c>
      <c r="R32" s="14">
        <v>1.11185234600845</v>
      </c>
      <c r="S32" s="1"/>
      <c r="T32" s="1"/>
      <c r="U32" s="11">
        <f t="shared" si="5"/>
        <v>-69</v>
      </c>
      <c r="V32" s="12">
        <v>7.4494107182566154</v>
      </c>
      <c r="W32" s="12">
        <v>18.301089615299087</v>
      </c>
      <c r="X32" s="12">
        <v>12.096953524571937</v>
      </c>
      <c r="Y32" s="12">
        <v>5.7371581054036023</v>
      </c>
      <c r="Z32" s="12">
        <v>6.5599288414498549</v>
      </c>
      <c r="AA32" s="12">
        <v>16.566599955525906</v>
      </c>
      <c r="AB32" s="12">
        <v>23.68245496997999</v>
      </c>
      <c r="AC32" s="12">
        <v>9.6064042695130087</v>
      </c>
      <c r="AD32" s="18"/>
    </row>
    <row r="33" spans="1:30" s="17" customFormat="1" x14ac:dyDescent="0.35">
      <c r="A33" s="11">
        <f t="shared" si="3"/>
        <v>-71</v>
      </c>
      <c r="B33" s="12">
        <v>9.3234378474538886</v>
      </c>
      <c r="C33" s="12">
        <v>0.2</v>
      </c>
      <c r="D33" s="12">
        <v>46.5</v>
      </c>
      <c r="E33" s="12">
        <v>6.1364947635312088</v>
      </c>
      <c r="F33" s="12">
        <v>5.4</v>
      </c>
      <c r="G33" s="12">
        <v>8.1</v>
      </c>
      <c r="H33" s="3"/>
      <c r="I33" s="11">
        <f t="shared" si="4"/>
        <v>-71</v>
      </c>
      <c r="J33" s="12">
        <v>2.6906826773404493</v>
      </c>
      <c r="K33" s="12">
        <v>7.6050700466977981</v>
      </c>
      <c r="L33" s="12">
        <v>14.9210584834334</v>
      </c>
      <c r="M33" s="12">
        <v>38.892595063375587</v>
      </c>
      <c r="N33" s="14">
        <v>21.14743162108072</v>
      </c>
      <c r="O33" s="14">
        <v>8.9615299088281066</v>
      </c>
      <c r="P33" s="14">
        <v>3.4022681787858571</v>
      </c>
      <c r="Q33" s="14">
        <v>1.2008005336891261</v>
      </c>
      <c r="R33" s="14">
        <v>1.1785634867689572</v>
      </c>
      <c r="S33" s="1"/>
      <c r="T33" s="1"/>
      <c r="U33" s="11">
        <f t="shared" si="5"/>
        <v>-71</v>
      </c>
      <c r="V33" s="12">
        <v>8.1609962197020245</v>
      </c>
      <c r="W33" s="12">
        <v>17.722926395374692</v>
      </c>
      <c r="X33" s="12">
        <v>11.274182788525684</v>
      </c>
      <c r="Y33" s="12">
        <v>5.9372915276851232</v>
      </c>
      <c r="Z33" s="12">
        <v>7.5383589059372911</v>
      </c>
      <c r="AA33" s="12">
        <v>16.255281298643538</v>
      </c>
      <c r="AB33" s="12">
        <v>24.104958861463196</v>
      </c>
      <c r="AC33" s="12">
        <v>9.0060040026684458</v>
      </c>
      <c r="AD33" s="18"/>
    </row>
    <row r="34" spans="1:30" s="17" customFormat="1" x14ac:dyDescent="0.35">
      <c r="A34" s="11">
        <f t="shared" si="3"/>
        <v>-73</v>
      </c>
      <c r="B34" s="12">
        <v>9.2984211696686856</v>
      </c>
      <c r="C34" s="12">
        <v>0.2</v>
      </c>
      <c r="D34" s="12">
        <v>50.3</v>
      </c>
      <c r="E34" s="12">
        <v>6.2268453436540501</v>
      </c>
      <c r="F34" s="12">
        <v>7.3999999999999995</v>
      </c>
      <c r="G34" s="12">
        <v>8</v>
      </c>
      <c r="H34" s="3"/>
      <c r="I34" s="11">
        <f t="shared" si="4"/>
        <v>-73</v>
      </c>
      <c r="J34" s="12">
        <v>3.11318656882366</v>
      </c>
      <c r="K34" s="12">
        <v>8.4945519235045595</v>
      </c>
      <c r="L34" s="12">
        <v>15.165665999555259</v>
      </c>
      <c r="M34" s="12">
        <v>36.513231042917496</v>
      </c>
      <c r="N34" s="14">
        <v>22.125861685568157</v>
      </c>
      <c r="O34" s="14">
        <v>8.7836335334667552</v>
      </c>
      <c r="P34" s="14">
        <v>3.2466088503446739</v>
      </c>
      <c r="Q34" s="14">
        <v>1.55659328441183</v>
      </c>
      <c r="R34" s="14">
        <v>1.0006671114076051</v>
      </c>
      <c r="S34" s="1"/>
      <c r="T34" s="1"/>
      <c r="U34" s="11">
        <f t="shared" si="5"/>
        <v>-73</v>
      </c>
      <c r="V34" s="12">
        <v>7.5828329997776303</v>
      </c>
      <c r="W34" s="12">
        <v>17.100289081609962</v>
      </c>
      <c r="X34" s="12">
        <v>11.229708694685346</v>
      </c>
      <c r="Y34" s="12">
        <v>6.0929508561263068</v>
      </c>
      <c r="Z34" s="12">
        <v>6.8934845452523899</v>
      </c>
      <c r="AA34" s="12">
        <v>17.900822770736045</v>
      </c>
      <c r="AB34" s="12">
        <v>23.704692016900157</v>
      </c>
      <c r="AC34" s="12">
        <v>9.4952190349121643</v>
      </c>
      <c r="AD34" s="18"/>
    </row>
    <row r="35" spans="1:30" s="17" customFormat="1" x14ac:dyDescent="0.35">
      <c r="A35" s="11">
        <f t="shared" si="3"/>
        <v>-75</v>
      </c>
      <c r="B35" s="12">
        <v>9.3424949966644455</v>
      </c>
      <c r="C35" s="12">
        <v>0.2</v>
      </c>
      <c r="D35" s="12">
        <v>50.5</v>
      </c>
      <c r="E35" s="12">
        <v>6.3304218952192874</v>
      </c>
      <c r="F35" s="12">
        <v>6.4</v>
      </c>
      <c r="G35" s="12">
        <v>7.9</v>
      </c>
      <c r="H35" s="3"/>
      <c r="I35" s="11">
        <f t="shared" si="4"/>
        <v>-75</v>
      </c>
      <c r="J35" s="12">
        <v>3.0687124749833221</v>
      </c>
      <c r="K35" s="12">
        <v>7.5828329997776294</v>
      </c>
      <c r="L35" s="12">
        <v>16.210807204803203</v>
      </c>
      <c r="M35" s="12">
        <v>35.801645541472091</v>
      </c>
      <c r="N35" s="14">
        <v>22.103624638647986</v>
      </c>
      <c r="O35" s="14">
        <v>9.4062708472314878</v>
      </c>
      <c r="P35" s="14">
        <v>3.1798977095841674</v>
      </c>
      <c r="Q35" s="14">
        <v>1.3342228152101401</v>
      </c>
      <c r="R35" s="14">
        <v>1.3119857682899712</v>
      </c>
      <c r="S35" s="1"/>
      <c r="T35" s="1"/>
      <c r="U35" s="11">
        <f t="shared" si="5"/>
        <v>-75</v>
      </c>
      <c r="V35" s="12">
        <v>7.1603291082944187</v>
      </c>
      <c r="W35" s="12">
        <v>16.700022237046923</v>
      </c>
      <c r="X35" s="12">
        <v>11.452079163887035</v>
      </c>
      <c r="Y35" s="12">
        <v>5.9595285746052928</v>
      </c>
      <c r="Z35" s="12">
        <v>7.1825661552145874</v>
      </c>
      <c r="AA35" s="12">
        <v>18.923726929063818</v>
      </c>
      <c r="AB35" s="12">
        <v>23.63798087613965</v>
      </c>
      <c r="AC35" s="12">
        <v>8.9837669557482762</v>
      </c>
      <c r="AD35" s="18"/>
    </row>
    <row r="36" spans="1:30" s="17" customFormat="1" x14ac:dyDescent="0.35">
      <c r="A36" s="11">
        <f t="shared" si="3"/>
        <v>-77</v>
      </c>
      <c r="B36" s="12">
        <v>9.4090949521903475</v>
      </c>
      <c r="C36" s="12">
        <v>0.1</v>
      </c>
      <c r="D36" s="12">
        <v>48.5</v>
      </c>
      <c r="E36" s="12">
        <v>6.372359861102459</v>
      </c>
      <c r="F36" s="12">
        <v>6.4</v>
      </c>
      <c r="G36" s="12">
        <v>8.1</v>
      </c>
      <c r="H36" s="3"/>
      <c r="I36" s="11">
        <f t="shared" si="4"/>
        <v>-77</v>
      </c>
      <c r="J36" s="12">
        <v>3.1576606626639983</v>
      </c>
      <c r="K36" s="12">
        <v>8.3166555481432063</v>
      </c>
      <c r="L36" s="12">
        <v>15.010006671114077</v>
      </c>
      <c r="M36" s="12">
        <v>36.691127418278853</v>
      </c>
      <c r="N36" s="14">
        <v>21.080720480320213</v>
      </c>
      <c r="O36" s="14">
        <v>9.5174560818323339</v>
      </c>
      <c r="P36" s="14">
        <v>3.7580609295085612</v>
      </c>
      <c r="Q36" s="14">
        <v>1.2675116744496331</v>
      </c>
      <c r="R36" s="14">
        <v>1.2008005336891261</v>
      </c>
      <c r="S36" s="1"/>
      <c r="T36" s="1"/>
      <c r="U36" s="11">
        <f t="shared" si="5"/>
        <v>-77</v>
      </c>
      <c r="V36" s="12">
        <v>6.8712474983322211</v>
      </c>
      <c r="W36" s="12">
        <v>17.122526128530129</v>
      </c>
      <c r="X36" s="12">
        <v>10.184567489437404</v>
      </c>
      <c r="Y36" s="12">
        <v>6.2041360907271512</v>
      </c>
      <c r="Z36" s="12">
        <v>6.8045363575717142</v>
      </c>
      <c r="AA36" s="12">
        <v>19.968868134311762</v>
      </c>
      <c r="AB36" s="12">
        <v>23.415610406937958</v>
      </c>
      <c r="AC36" s="12">
        <v>9.4285078941516574</v>
      </c>
      <c r="AD36" s="18"/>
    </row>
    <row r="37" spans="1:30" s="17" customFormat="1" x14ac:dyDescent="0.35">
      <c r="A37" s="11">
        <f t="shared" si="3"/>
        <v>-79</v>
      </c>
      <c r="B37" s="12">
        <v>9.5399377362686604</v>
      </c>
      <c r="C37" s="12">
        <v>0.2</v>
      </c>
      <c r="D37" s="12">
        <v>53.300000000000004</v>
      </c>
      <c r="E37" s="12">
        <v>6.5605913116967791</v>
      </c>
      <c r="F37" s="12">
        <v>3.3000000000000003</v>
      </c>
      <c r="G37" s="12">
        <v>8</v>
      </c>
      <c r="H37" s="3"/>
      <c r="I37" s="11">
        <f t="shared" si="4"/>
        <v>-79</v>
      </c>
      <c r="J37" s="12">
        <v>3.3133199911051814</v>
      </c>
      <c r="K37" s="12">
        <v>8.4278407827440525</v>
      </c>
      <c r="L37" s="12">
        <v>15.36579942183678</v>
      </c>
      <c r="M37" s="12">
        <v>35.312430509228378</v>
      </c>
      <c r="N37" s="14">
        <v>20.613742494996664</v>
      </c>
      <c r="O37" s="14">
        <v>10.429175005559262</v>
      </c>
      <c r="P37" s="14">
        <v>4.0471425394707587</v>
      </c>
      <c r="Q37" s="14">
        <v>1.0451412052479432</v>
      </c>
      <c r="R37" s="14">
        <v>1.4454080498109851</v>
      </c>
      <c r="S37" s="1"/>
      <c r="T37" s="1"/>
      <c r="U37" s="11">
        <f t="shared" si="5"/>
        <v>-79</v>
      </c>
      <c r="V37" s="12">
        <v>7.004669779853236</v>
      </c>
      <c r="W37" s="12">
        <v>16.700022237046923</v>
      </c>
      <c r="X37" s="12">
        <v>10.006671114076051</v>
      </c>
      <c r="Y37" s="12">
        <v>5.9595285746052928</v>
      </c>
      <c r="Z37" s="12">
        <v>6.8934845452523899</v>
      </c>
      <c r="AA37" s="12">
        <v>19.212808539026017</v>
      </c>
      <c r="AB37" s="12">
        <v>24.861018456748944</v>
      </c>
      <c r="AC37" s="12">
        <v>9.3617967533911504</v>
      </c>
      <c r="AD37" s="18"/>
    </row>
    <row r="38" spans="1:30" s="17" customFormat="1" x14ac:dyDescent="0.35">
      <c r="A38" s="11">
        <f t="shared" si="3"/>
        <v>-81</v>
      </c>
      <c r="B38" s="12">
        <v>9.6693351122970927</v>
      </c>
      <c r="C38" s="12">
        <v>0.2</v>
      </c>
      <c r="D38" s="12">
        <v>51.4</v>
      </c>
      <c r="E38" s="12">
        <v>6.5649936596227016</v>
      </c>
      <c r="F38" s="12">
        <v>4.7</v>
      </c>
      <c r="G38" s="12">
        <v>8.2000000000000011</v>
      </c>
      <c r="H38" s="3"/>
      <c r="I38" s="11">
        <f t="shared" si="4"/>
        <v>-81</v>
      </c>
      <c r="J38" s="12">
        <v>3.2466088503446739</v>
      </c>
      <c r="K38" s="12">
        <v>7.5161218590171224</v>
      </c>
      <c r="L38" s="12">
        <v>15.699355125639315</v>
      </c>
      <c r="M38" s="12">
        <v>34.600845007782965</v>
      </c>
      <c r="N38" s="14">
        <v>21.14743162108072</v>
      </c>
      <c r="O38" s="14">
        <v>10.807204803202135</v>
      </c>
      <c r="P38" s="14">
        <v>4.2250389148321101</v>
      </c>
      <c r="Q38" s="14">
        <v>1.3564598621303092</v>
      </c>
      <c r="R38" s="14">
        <v>1.4009339559706471</v>
      </c>
      <c r="S38" s="1"/>
      <c r="T38" s="1"/>
      <c r="U38" s="11">
        <f t="shared" si="5"/>
        <v>-81</v>
      </c>
      <c r="V38" s="12">
        <v>6.7155881698910385</v>
      </c>
      <c r="W38" s="12">
        <v>16.922392706248608</v>
      </c>
      <c r="X38" s="12">
        <v>9.5396931287525017</v>
      </c>
      <c r="Y38" s="12">
        <v>5.9150544807649545</v>
      </c>
      <c r="Z38" s="12">
        <v>7.0269068267734047</v>
      </c>
      <c r="AA38" s="12">
        <v>18.94596397598399</v>
      </c>
      <c r="AB38" s="12">
        <v>25.706026239715367</v>
      </c>
      <c r="AC38" s="12">
        <v>9.2283744718701364</v>
      </c>
      <c r="AD38" s="18"/>
    </row>
    <row r="39" spans="1:30" s="17" customFormat="1" x14ac:dyDescent="0.35">
      <c r="A39" s="11">
        <f t="shared" si="3"/>
        <v>-83</v>
      </c>
      <c r="B39" s="12">
        <v>9.8117411607738223</v>
      </c>
      <c r="C39" s="12">
        <v>0.1</v>
      </c>
      <c r="D39" s="12">
        <v>51.800000000000004</v>
      </c>
      <c r="E39" s="12">
        <v>6.5660468735067328</v>
      </c>
      <c r="F39" s="12">
        <v>4.3999999999999995</v>
      </c>
      <c r="G39" s="12">
        <v>8.4</v>
      </c>
      <c r="H39" s="3"/>
      <c r="I39" s="11">
        <f t="shared" si="4"/>
        <v>-83</v>
      </c>
      <c r="J39" s="12">
        <v>3.1576606626639983</v>
      </c>
      <c r="K39" s="12">
        <v>7.5828329997776294</v>
      </c>
      <c r="L39" s="12">
        <v>14.609739826551035</v>
      </c>
      <c r="M39" s="12">
        <v>34.845452523904825</v>
      </c>
      <c r="N39" s="14">
        <v>20.969535245719367</v>
      </c>
      <c r="O39" s="14">
        <v>11.874583055370246</v>
      </c>
      <c r="P39" s="14">
        <v>4.2472759617522797</v>
      </c>
      <c r="Q39" s="14">
        <v>1.423171002890816</v>
      </c>
      <c r="R39" s="14">
        <v>1.289748721369802</v>
      </c>
      <c r="S39" s="1"/>
      <c r="T39" s="1"/>
      <c r="U39" s="11">
        <f t="shared" si="5"/>
        <v>-83</v>
      </c>
      <c r="V39" s="12">
        <v>6.4709806537691801</v>
      </c>
      <c r="W39" s="12">
        <v>16.966866800088948</v>
      </c>
      <c r="X39" s="12">
        <v>8.9170558149877692</v>
      </c>
      <c r="Y39" s="12">
        <v>5.7816321992439406</v>
      </c>
      <c r="Z39" s="12">
        <v>6.7378252168112081</v>
      </c>
      <c r="AA39" s="12">
        <v>19.012675116744497</v>
      </c>
      <c r="AB39" s="12">
        <v>26.706693351122972</v>
      </c>
      <c r="AC39" s="12">
        <v>9.4062708472314878</v>
      </c>
      <c r="AD39" s="18"/>
    </row>
    <row r="40" spans="1:30" s="17" customFormat="1" x14ac:dyDescent="0.35">
      <c r="A40" s="11">
        <f t="shared" si="3"/>
        <v>-85</v>
      </c>
      <c r="B40" s="12">
        <v>9.9141649988881273</v>
      </c>
      <c r="C40" s="12">
        <v>0.1</v>
      </c>
      <c r="D40" s="12">
        <v>54.800000000000004</v>
      </c>
      <c r="E40" s="12">
        <v>6.6159411928233984</v>
      </c>
      <c r="F40" s="12">
        <v>6.1</v>
      </c>
      <c r="G40" s="12">
        <v>8.5</v>
      </c>
      <c r="H40" s="3"/>
      <c r="I40" s="11">
        <f t="shared" si="4"/>
        <v>-85</v>
      </c>
      <c r="J40" s="12">
        <v>3.2243718034245048</v>
      </c>
      <c r="K40" s="12">
        <v>7.2492772959750944</v>
      </c>
      <c r="L40" s="12">
        <v>14.565265732710698</v>
      </c>
      <c r="M40" s="12">
        <v>34.200578163219923</v>
      </c>
      <c r="N40" s="14">
        <v>22.05915054480765</v>
      </c>
      <c r="O40" s="14">
        <v>11.185234600845009</v>
      </c>
      <c r="P40" s="14">
        <v>4.6475428063153208</v>
      </c>
      <c r="Q40" s="14">
        <v>1.5343562374916611</v>
      </c>
      <c r="R40" s="14">
        <v>1.3342228152101401</v>
      </c>
      <c r="S40" s="1"/>
      <c r="T40" s="1"/>
      <c r="U40" s="11">
        <f t="shared" si="5"/>
        <v>-85</v>
      </c>
      <c r="V40" s="12">
        <v>7.0269068267734038</v>
      </c>
      <c r="W40" s="12">
        <v>16.388703580164552</v>
      </c>
      <c r="X40" s="12">
        <v>8.4056037358238829</v>
      </c>
      <c r="Y40" s="12">
        <v>5.9595285746052928</v>
      </c>
      <c r="Z40" s="12">
        <v>6.5599288414498549</v>
      </c>
      <c r="AA40" s="12">
        <v>18.834778741383143</v>
      </c>
      <c r="AB40" s="12">
        <v>27.907493884812094</v>
      </c>
      <c r="AC40" s="12">
        <v>8.9170558149877692</v>
      </c>
      <c r="AD40" s="18"/>
    </row>
    <row r="41" spans="1:30" s="17" customFormat="1" x14ac:dyDescent="0.35">
      <c r="A41" s="11">
        <f t="shared" si="3"/>
        <v>-87</v>
      </c>
      <c r="B41" s="12">
        <v>9.96644429619748</v>
      </c>
      <c r="C41" s="12">
        <v>0.1</v>
      </c>
      <c r="D41" s="12">
        <v>50</v>
      </c>
      <c r="E41" s="12">
        <v>6.5522049215279647</v>
      </c>
      <c r="F41" s="12">
        <v>9.1999999999999993</v>
      </c>
      <c r="G41" s="12">
        <v>8.6</v>
      </c>
      <c r="H41" s="3"/>
      <c r="I41" s="11">
        <f t="shared" si="4"/>
        <v>-87</v>
      </c>
      <c r="J41" s="12">
        <v>3.2021347565043365</v>
      </c>
      <c r="K41" s="12">
        <v>7.3159884367356014</v>
      </c>
      <c r="L41" s="12">
        <v>14.209472981987991</v>
      </c>
      <c r="M41" s="12">
        <v>34.445185679341783</v>
      </c>
      <c r="N41" s="14">
        <v>21.947965310206804</v>
      </c>
      <c r="O41" s="14">
        <v>10.718256615521458</v>
      </c>
      <c r="P41" s="14">
        <v>5.5147876362019126</v>
      </c>
      <c r="Q41" s="14">
        <v>1.423171002890816</v>
      </c>
      <c r="R41" s="14">
        <v>1.223037580609295</v>
      </c>
      <c r="S41" s="1"/>
      <c r="T41" s="1"/>
      <c r="U41" s="11">
        <f t="shared" si="5"/>
        <v>-87</v>
      </c>
      <c r="V41" s="12">
        <v>5.826106293084278</v>
      </c>
      <c r="W41" s="12">
        <v>16.077384923282185</v>
      </c>
      <c r="X41" s="12">
        <v>8.7613964865465874</v>
      </c>
      <c r="Y41" s="12">
        <v>5.2034689793195463</v>
      </c>
      <c r="Z41" s="12">
        <v>6.2486101845674895</v>
      </c>
      <c r="AA41" s="12">
        <v>19.457416055147878</v>
      </c>
      <c r="AB41" s="12">
        <v>29.041583277740717</v>
      </c>
      <c r="AC41" s="12">
        <v>9.3840338003113182</v>
      </c>
      <c r="AD41" s="18"/>
    </row>
    <row r="42" spans="1:30" s="17" customFormat="1" x14ac:dyDescent="0.35">
      <c r="A42" s="11">
        <f t="shared" si="3"/>
        <v>-89</v>
      </c>
      <c r="B42" s="12">
        <v>9.948965977318208</v>
      </c>
      <c r="C42" s="12">
        <v>0.2</v>
      </c>
      <c r="D42" s="12">
        <v>50.2</v>
      </c>
      <c r="E42" s="12">
        <v>6.4144628081003576</v>
      </c>
      <c r="F42" s="12">
        <v>8.3000000000000007</v>
      </c>
      <c r="G42" s="12">
        <v>8.6</v>
      </c>
      <c r="H42" s="3"/>
      <c r="I42" s="11">
        <f t="shared" si="4"/>
        <v>-89</v>
      </c>
      <c r="J42" s="12">
        <v>2.5572603958194353</v>
      </c>
      <c r="K42" s="12">
        <v>7.0936179675339117</v>
      </c>
      <c r="L42" s="12">
        <v>14.587502779630865</v>
      </c>
      <c r="M42" s="12">
        <v>34.489659773182126</v>
      </c>
      <c r="N42" s="14">
        <v>22.170335779408497</v>
      </c>
      <c r="O42" s="14">
        <v>11.585501445408051</v>
      </c>
      <c r="P42" s="14">
        <v>4.9588614631976879</v>
      </c>
      <c r="Q42" s="14">
        <v>1.4898821436513232</v>
      </c>
      <c r="R42" s="14">
        <v>1.0673782521681119</v>
      </c>
      <c r="S42" s="1"/>
      <c r="T42" s="1"/>
      <c r="U42" s="11">
        <f t="shared" si="5"/>
        <v>-89</v>
      </c>
      <c r="V42" s="12">
        <v>6.4709806537691801</v>
      </c>
      <c r="W42" s="12">
        <v>15.343562374916612</v>
      </c>
      <c r="X42" s="12">
        <v>8.3611296419835455</v>
      </c>
      <c r="Y42" s="12">
        <v>4.6253057593951521</v>
      </c>
      <c r="Z42" s="12">
        <v>6.5599288414498549</v>
      </c>
      <c r="AA42" s="12">
        <v>19.457416055147878</v>
      </c>
      <c r="AB42" s="12">
        <v>30.375806092950857</v>
      </c>
      <c r="AC42" s="12">
        <v>8.8058705803869248</v>
      </c>
      <c r="AD42" s="18"/>
    </row>
    <row r="43" spans="1:30" s="17" customFormat="1" x14ac:dyDescent="0.35">
      <c r="A43" s="11">
        <f t="shared" si="3"/>
        <v>-91</v>
      </c>
      <c r="B43" s="12">
        <v>10.038203246608818</v>
      </c>
      <c r="C43" s="12">
        <v>0.1</v>
      </c>
      <c r="D43" s="12">
        <v>46.2</v>
      </c>
      <c r="E43" s="12">
        <v>6.2839440639392894</v>
      </c>
      <c r="F43" s="12">
        <v>6.9</v>
      </c>
      <c r="G43" s="12">
        <v>8.7999999999999989</v>
      </c>
      <c r="H43" s="3"/>
      <c r="I43" s="11">
        <f t="shared" si="4"/>
        <v>-91</v>
      </c>
      <c r="J43" s="12">
        <v>2.4905492550589279</v>
      </c>
      <c r="K43" s="12">
        <v>6.7600622637313768</v>
      </c>
      <c r="L43" s="12">
        <v>13.809206137424951</v>
      </c>
      <c r="M43" s="12">
        <v>34.867689570824993</v>
      </c>
      <c r="N43" s="14">
        <v>22.325995107849678</v>
      </c>
      <c r="O43" s="14">
        <v>12.096953524571937</v>
      </c>
      <c r="P43" s="14">
        <v>5.2034689793195463</v>
      </c>
      <c r="Q43" s="14">
        <v>1.6677785190126753</v>
      </c>
      <c r="R43" s="14">
        <v>0.77829664220591499</v>
      </c>
      <c r="S43" s="1"/>
      <c r="T43" s="1"/>
      <c r="U43" s="11">
        <f t="shared" si="5"/>
        <v>-91</v>
      </c>
      <c r="V43" s="12">
        <v>6.0262397153657989</v>
      </c>
      <c r="W43" s="12">
        <v>15.36579942183678</v>
      </c>
      <c r="X43" s="12">
        <v>7.7384923282188129</v>
      </c>
      <c r="Y43" s="12">
        <v>4.9143873693573497</v>
      </c>
      <c r="Z43" s="12">
        <v>5.6259728708027579</v>
      </c>
      <c r="AA43" s="12">
        <v>19.034912163664668</v>
      </c>
      <c r="AB43" s="12">
        <v>31.376473204358462</v>
      </c>
      <c r="AC43" s="12">
        <v>9.9177229263953759</v>
      </c>
      <c r="AD43" s="18"/>
    </row>
    <row r="44" spans="1:30" s="17" customFormat="1" x14ac:dyDescent="0.35">
      <c r="A44" s="11">
        <f t="shared" si="3"/>
        <v>-93</v>
      </c>
      <c r="B44" s="12">
        <v>9.9384478541249681</v>
      </c>
      <c r="C44" s="12">
        <v>0.1</v>
      </c>
      <c r="D44" s="12">
        <v>46.800000000000004</v>
      </c>
      <c r="E44" s="12">
        <v>6.1242194354472739</v>
      </c>
      <c r="F44" s="12">
        <v>7.0000000000000009</v>
      </c>
      <c r="G44" s="12">
        <v>8.7999999999999989</v>
      </c>
      <c r="H44" s="3"/>
      <c r="I44" s="11">
        <f t="shared" si="4"/>
        <v>-93</v>
      </c>
      <c r="J44" s="12">
        <v>2.6906826773404493</v>
      </c>
      <c r="K44" s="12">
        <v>7.004669779853236</v>
      </c>
      <c r="L44" s="12">
        <v>13.675783855903937</v>
      </c>
      <c r="M44" s="12">
        <v>35.090060040026685</v>
      </c>
      <c r="N44" s="14">
        <v>22.792973093173227</v>
      </c>
      <c r="O44" s="14">
        <v>12.008005336891262</v>
      </c>
      <c r="P44" s="14">
        <v>4.7142539470758287</v>
      </c>
      <c r="Q44" s="14">
        <v>1.289748721369802</v>
      </c>
      <c r="R44" s="14">
        <v>0.73382254836557703</v>
      </c>
      <c r="S44" s="1"/>
      <c r="T44" s="1"/>
      <c r="U44" s="11">
        <f t="shared" si="5"/>
        <v>-93</v>
      </c>
      <c r="V44" s="12">
        <v>6.6711140760507011</v>
      </c>
      <c r="W44" s="12">
        <v>14.787636201912385</v>
      </c>
      <c r="X44" s="12">
        <v>7.9163887035801643</v>
      </c>
      <c r="Y44" s="12">
        <v>4.8921503224371801</v>
      </c>
      <c r="Z44" s="12">
        <v>5.55926173004225</v>
      </c>
      <c r="AA44" s="12">
        <v>17.989770958416724</v>
      </c>
      <c r="AB44" s="12">
        <v>32.154769846564371</v>
      </c>
      <c r="AC44" s="12">
        <v>10.02890816099622</v>
      </c>
      <c r="AD44" s="18"/>
    </row>
    <row r="45" spans="1:30" s="17" customFormat="1" x14ac:dyDescent="0.35">
      <c r="A45" s="11">
        <f t="shared" si="3"/>
        <v>-95</v>
      </c>
      <c r="B45" s="12">
        <v>9.8883700244607518</v>
      </c>
      <c r="C45" s="12">
        <v>0.1</v>
      </c>
      <c r="D45" s="12">
        <v>45.7</v>
      </c>
      <c r="E45" s="12">
        <v>6.0430521292992783</v>
      </c>
      <c r="F45" s="12">
        <v>8.2000000000000011</v>
      </c>
      <c r="G45" s="12">
        <v>8.7999999999999989</v>
      </c>
      <c r="H45" s="3"/>
      <c r="I45" s="11">
        <f t="shared" si="4"/>
        <v>-95</v>
      </c>
      <c r="J45" s="12">
        <v>2.512786301979097</v>
      </c>
      <c r="K45" s="12">
        <v>7.2937513898154327</v>
      </c>
      <c r="L45" s="12">
        <v>13.075383589059372</v>
      </c>
      <c r="M45" s="12">
        <v>35.156771180787196</v>
      </c>
      <c r="N45" s="14">
        <v>23.504558594618636</v>
      </c>
      <c r="O45" s="14">
        <v>12.074716477651767</v>
      </c>
      <c r="P45" s="14">
        <v>4.425172337113632</v>
      </c>
      <c r="Q45" s="14">
        <v>1.2675116744496331</v>
      </c>
      <c r="R45" s="14">
        <v>0.68934845452523907</v>
      </c>
      <c r="S45" s="1"/>
      <c r="T45" s="1"/>
      <c r="U45" s="11">
        <f t="shared" si="5"/>
        <v>-95</v>
      </c>
      <c r="V45" s="12">
        <v>6.7822993106515455</v>
      </c>
      <c r="W45" s="12">
        <v>14.076050700466977</v>
      </c>
      <c r="X45" s="12">
        <v>7.5383589059372911</v>
      </c>
      <c r="Y45" s="12">
        <v>4.8699132755170114</v>
      </c>
      <c r="Z45" s="12">
        <v>5.8705803869246163</v>
      </c>
      <c r="AA45" s="12">
        <v>17.478318879252836</v>
      </c>
      <c r="AB45" s="12">
        <v>33.22214809873249</v>
      </c>
      <c r="AC45" s="12">
        <v>10.162330442517234</v>
      </c>
      <c r="AD45" s="18"/>
    </row>
    <row r="46" spans="1:30" s="17" customFormat="1" x14ac:dyDescent="0.35">
      <c r="A46" s="11">
        <f t="shared" si="3"/>
        <v>-97</v>
      </c>
      <c r="B46" s="12">
        <v>9.7032688458972576</v>
      </c>
      <c r="C46" s="12">
        <v>0.1</v>
      </c>
      <c r="D46" s="12">
        <v>44.1</v>
      </c>
      <c r="E46" s="12">
        <v>5.8423552025077612</v>
      </c>
      <c r="F46" s="12">
        <v>9.1</v>
      </c>
      <c r="G46" s="12">
        <v>8.6999999999999993</v>
      </c>
      <c r="H46" s="3"/>
      <c r="I46" s="11">
        <f t="shared" si="4"/>
        <v>-97</v>
      </c>
      <c r="J46" s="12">
        <v>2.9130531465421394</v>
      </c>
      <c r="K46" s="12">
        <v>6.6933511229708698</v>
      </c>
      <c r="L46" s="12">
        <v>12.6973537914165</v>
      </c>
      <c r="M46" s="12">
        <v>36.513231042917496</v>
      </c>
      <c r="N46" s="14">
        <v>24.038247720702692</v>
      </c>
      <c r="O46" s="14">
        <v>11.496553257727374</v>
      </c>
      <c r="P46" s="14">
        <v>3.8692461641094065</v>
      </c>
      <c r="Q46" s="14">
        <v>1.3786969090504781</v>
      </c>
      <c r="R46" s="14">
        <v>0.40026684456304207</v>
      </c>
      <c r="S46" s="1"/>
      <c r="T46" s="1"/>
      <c r="U46" s="11">
        <f t="shared" si="5"/>
        <v>-97</v>
      </c>
      <c r="V46" s="12">
        <v>6.3375583722481661</v>
      </c>
      <c r="W46" s="12">
        <v>13.520124527462754</v>
      </c>
      <c r="X46" s="12">
        <v>7.6940182343784747</v>
      </c>
      <c r="Y46" s="12">
        <v>4.6920169001556591</v>
      </c>
      <c r="Z46" s="12">
        <v>6.0262397153657989</v>
      </c>
      <c r="AA46" s="12">
        <v>17.500555926173003</v>
      </c>
      <c r="AB46" s="12">
        <v>33.844785412497217</v>
      </c>
      <c r="AC46" s="12">
        <v>10.384700911718923</v>
      </c>
      <c r="AD46" s="18"/>
    </row>
    <row r="47" spans="1:30" s="17" customFormat="1" x14ac:dyDescent="0.35">
      <c r="A47" s="11">
        <f t="shared" si="3"/>
        <v>-99</v>
      </c>
      <c r="B47" s="12">
        <v>9.5038470091172069</v>
      </c>
      <c r="C47" s="12">
        <v>0.1</v>
      </c>
      <c r="D47" s="12">
        <v>43.9</v>
      </c>
      <c r="E47" s="12">
        <v>5.7113633735850966</v>
      </c>
      <c r="F47" s="12">
        <v>5.0999999999999996</v>
      </c>
      <c r="G47" s="12">
        <v>8.5</v>
      </c>
      <c r="H47" s="3"/>
      <c r="I47" s="11">
        <f t="shared" si="4"/>
        <v>-99</v>
      </c>
      <c r="J47" s="12">
        <v>2.6239715365799423</v>
      </c>
      <c r="K47" s="12">
        <v>7.1158550144540813</v>
      </c>
      <c r="L47" s="12">
        <v>13.875917278185456</v>
      </c>
      <c r="M47" s="12">
        <v>36.157438292194797</v>
      </c>
      <c r="N47" s="14">
        <v>24.571936846786745</v>
      </c>
      <c r="O47" s="14">
        <v>10.273515677118079</v>
      </c>
      <c r="P47" s="14">
        <v>4.0249054925505892</v>
      </c>
      <c r="Q47" s="14">
        <v>1.0006671114076051</v>
      </c>
      <c r="R47" s="14">
        <v>0.355792750722704</v>
      </c>
      <c r="S47" s="1"/>
      <c r="T47" s="1"/>
      <c r="U47" s="11">
        <f t="shared" si="5"/>
        <v>-99</v>
      </c>
      <c r="V47" s="12">
        <v>6.4932177006893479</v>
      </c>
      <c r="W47" s="12">
        <v>13.942628418945963</v>
      </c>
      <c r="X47" s="12">
        <v>7.2715143428952631</v>
      </c>
      <c r="Y47" s="12">
        <v>4.5363575717144764</v>
      </c>
      <c r="Z47" s="12">
        <v>6.4265065599288418</v>
      </c>
      <c r="AA47" s="12">
        <v>17.522792973093175</v>
      </c>
      <c r="AB47" s="12">
        <v>33.066488770291308</v>
      </c>
      <c r="AC47" s="12">
        <v>10.740493662441628</v>
      </c>
      <c r="AD47" s="18"/>
    </row>
    <row r="48" spans="1:30" s="17" customFormat="1" x14ac:dyDescent="0.35">
      <c r="A48" s="11">
        <f t="shared" si="3"/>
        <v>-101</v>
      </c>
      <c r="B48" s="12">
        <v>9.34416277518344</v>
      </c>
      <c r="C48" s="12">
        <v>0.1</v>
      </c>
      <c r="D48" s="12">
        <v>44.6</v>
      </c>
      <c r="E48" s="12">
        <v>5.5777082627725907</v>
      </c>
      <c r="F48" s="12">
        <v>7.9</v>
      </c>
      <c r="G48" s="12">
        <v>8.3000000000000007</v>
      </c>
      <c r="H48" s="3"/>
      <c r="I48" s="11">
        <f t="shared" si="4"/>
        <v>-101</v>
      </c>
      <c r="J48" s="12">
        <v>2.4238381142984213</v>
      </c>
      <c r="K48" s="12">
        <v>7.0269068267734047</v>
      </c>
      <c r="L48" s="12">
        <v>14.45408049810985</v>
      </c>
      <c r="M48" s="12">
        <v>37.802979764287301</v>
      </c>
      <c r="N48" s="14">
        <v>23.460084500778297</v>
      </c>
      <c r="O48" s="14">
        <v>9.8510117856348689</v>
      </c>
      <c r="P48" s="14">
        <v>3.9804313987102513</v>
      </c>
      <c r="Q48" s="14">
        <v>0.66711140760507004</v>
      </c>
      <c r="R48" s="14">
        <v>0.33355570380253502</v>
      </c>
      <c r="S48" s="1"/>
      <c r="T48" s="1"/>
      <c r="U48" s="11">
        <f t="shared" si="5"/>
        <v>-101</v>
      </c>
      <c r="V48" s="12">
        <v>7.13809206137425</v>
      </c>
      <c r="W48" s="12">
        <v>12.808539026017346</v>
      </c>
      <c r="X48" s="12">
        <v>7.4494107182566163</v>
      </c>
      <c r="Y48" s="12">
        <v>5.0033355570380253</v>
      </c>
      <c r="Z48" s="12">
        <v>6.6266399822103628</v>
      </c>
      <c r="AA48" s="12">
        <v>16.455414720925059</v>
      </c>
      <c r="AB48" s="12">
        <v>33.733600177896378</v>
      </c>
      <c r="AC48" s="12">
        <v>10.784967756281965</v>
      </c>
      <c r="AD48" s="18"/>
    </row>
    <row r="49" spans="1:30" s="17" customFormat="1" x14ac:dyDescent="0.35">
      <c r="A49" s="11">
        <f t="shared" si="3"/>
        <v>-103</v>
      </c>
      <c r="B49" s="12">
        <v>9.0985545919501707</v>
      </c>
      <c r="C49" s="12">
        <v>0.1</v>
      </c>
      <c r="D49" s="12">
        <v>44.4</v>
      </c>
      <c r="E49" s="12">
        <v>5.5153796737775407</v>
      </c>
      <c r="F49" s="12">
        <v>6.7</v>
      </c>
      <c r="G49" s="12">
        <v>8.1</v>
      </c>
      <c r="H49" s="3"/>
      <c r="I49" s="11">
        <f t="shared" si="4"/>
        <v>-103</v>
      </c>
      <c r="J49" s="12">
        <v>3.0464754280631534</v>
      </c>
      <c r="K49" s="12">
        <v>7.6940182343784747</v>
      </c>
      <c r="L49" s="12">
        <v>14.076050700466977</v>
      </c>
      <c r="M49" s="12">
        <v>39.203913720257951</v>
      </c>
      <c r="N49" s="14">
        <v>22.192572826328664</v>
      </c>
      <c r="O49" s="14">
        <v>9.1394262841894598</v>
      </c>
      <c r="P49" s="14">
        <v>3.2243718034245048</v>
      </c>
      <c r="Q49" s="14">
        <v>1.1340893929286191</v>
      </c>
      <c r="R49" s="14">
        <v>0.28908160996219701</v>
      </c>
      <c r="S49" s="1"/>
      <c r="T49" s="1"/>
      <c r="U49" s="11">
        <f t="shared" si="5"/>
        <v>-103</v>
      </c>
      <c r="V49" s="12">
        <v>7.6495441405381364</v>
      </c>
      <c r="W49" s="12">
        <v>11.385368023126528</v>
      </c>
      <c r="X49" s="12">
        <v>7.6273070936179677</v>
      </c>
      <c r="Y49" s="12">
        <v>5.359128307760729</v>
      </c>
      <c r="Z49" s="12">
        <v>6.8267734044918829</v>
      </c>
      <c r="AA49" s="12">
        <v>15.810540360240161</v>
      </c>
      <c r="AB49" s="12">
        <v>33.533466755614853</v>
      </c>
      <c r="AC49" s="12">
        <v>11.80787191460974</v>
      </c>
      <c r="AD49" s="18"/>
    </row>
    <row r="50" spans="1:30" s="17" customFormat="1" x14ac:dyDescent="0.35">
      <c r="A50" s="11">
        <f t="shared" si="3"/>
        <v>-105</v>
      </c>
      <c r="B50" s="12">
        <v>8.843340004447386</v>
      </c>
      <c r="C50" s="12">
        <v>0.1</v>
      </c>
      <c r="D50" s="12">
        <v>41.5</v>
      </c>
      <c r="E50" s="12">
        <v>5.4693061976059116</v>
      </c>
      <c r="F50" s="12">
        <v>5.2</v>
      </c>
      <c r="G50" s="12">
        <v>7.7</v>
      </c>
      <c r="H50" s="3"/>
      <c r="I50" s="11">
        <f t="shared" si="4"/>
        <v>-105</v>
      </c>
      <c r="J50" s="12">
        <v>3.2021347565043365</v>
      </c>
      <c r="K50" s="12">
        <v>8.1387591727818549</v>
      </c>
      <c r="L50" s="12">
        <v>15.521458750277963</v>
      </c>
      <c r="M50" s="12">
        <v>38.848120969535245</v>
      </c>
      <c r="N50" s="14">
        <v>21.214142761841227</v>
      </c>
      <c r="O50" s="14">
        <v>8.7836335334667552</v>
      </c>
      <c r="P50" s="14">
        <v>2.9575272403824773</v>
      </c>
      <c r="Q50" s="14">
        <v>1.0229041583277743</v>
      </c>
      <c r="R50" s="14">
        <v>0.31131865688236598</v>
      </c>
      <c r="S50" s="1"/>
      <c r="T50" s="1"/>
      <c r="U50" s="11">
        <f t="shared" si="5"/>
        <v>-105</v>
      </c>
      <c r="V50" s="12">
        <v>7.404936624416278</v>
      </c>
      <c r="W50" s="12">
        <v>12.052479430731598</v>
      </c>
      <c r="X50" s="12">
        <v>8.4723148765843899</v>
      </c>
      <c r="Y50" s="12">
        <v>5.225706026239715</v>
      </c>
      <c r="Z50" s="12">
        <v>6.9601956860128977</v>
      </c>
      <c r="AA50" s="12">
        <v>14.142761841227486</v>
      </c>
      <c r="AB50" s="12">
        <v>33.155436957971979</v>
      </c>
      <c r="AC50" s="12">
        <v>12.586168556815656</v>
      </c>
      <c r="AD50" s="18"/>
    </row>
    <row r="51" spans="1:30" s="17" customFormat="1" x14ac:dyDescent="0.35">
      <c r="A51" s="11">
        <f t="shared" si="3"/>
        <v>-107</v>
      </c>
      <c r="B51" s="12">
        <v>8.681854569713142</v>
      </c>
      <c r="C51" s="12">
        <v>0.1</v>
      </c>
      <c r="D51" s="12">
        <v>38.200000000000003</v>
      </c>
      <c r="E51" s="12">
        <v>5.3938304872261789</v>
      </c>
      <c r="F51" s="12">
        <v>4.3999999999999995</v>
      </c>
      <c r="G51" s="12">
        <v>7.6</v>
      </c>
      <c r="H51" s="3"/>
      <c r="I51" s="11">
        <f t="shared" si="4"/>
        <v>-107</v>
      </c>
      <c r="J51" s="12">
        <v>2.9575272403824773</v>
      </c>
      <c r="K51" s="12">
        <v>8.6946853457860804</v>
      </c>
      <c r="L51" s="12">
        <v>17.167000222370469</v>
      </c>
      <c r="M51" s="12">
        <v>38.136535468089839</v>
      </c>
      <c r="N51" s="14">
        <v>20.057816321992441</v>
      </c>
      <c r="O51" s="14">
        <v>8.850344674227264</v>
      </c>
      <c r="P51" s="14">
        <v>3.0242383811429843</v>
      </c>
      <c r="Q51" s="14">
        <v>0.88948187680676016</v>
      </c>
      <c r="R51" s="14">
        <v>0.22237046920169004</v>
      </c>
      <c r="S51" s="1"/>
      <c r="T51" s="1"/>
      <c r="U51" s="11">
        <f t="shared" si="5"/>
        <v>-107</v>
      </c>
      <c r="V51" s="12">
        <v>7.1158550144540804</v>
      </c>
      <c r="W51" s="12">
        <v>11.318656882366023</v>
      </c>
      <c r="X51" s="12">
        <v>8.6502112519457413</v>
      </c>
      <c r="Y51" s="12">
        <v>5.7593951523237719</v>
      </c>
      <c r="Z51" s="12">
        <v>7.5383589059372911</v>
      </c>
      <c r="AA51" s="12">
        <v>14.876584389593061</v>
      </c>
      <c r="AB51" s="12">
        <v>31.776740048921504</v>
      </c>
      <c r="AC51" s="12">
        <v>12.964198354458528</v>
      </c>
      <c r="AD51" s="18"/>
    </row>
    <row r="52" spans="1:30" s="19" customFormat="1" x14ac:dyDescent="0.35">
      <c r="A52" s="11">
        <f t="shared" si="3"/>
        <v>-109</v>
      </c>
      <c r="B52" s="12">
        <v>8.4561707805203774</v>
      </c>
      <c r="C52" s="12">
        <v>0.1</v>
      </c>
      <c r="D52" s="12">
        <v>32.5</v>
      </c>
      <c r="E52" s="12">
        <v>5.2511092553962575</v>
      </c>
      <c r="F52" s="12">
        <v>5.3</v>
      </c>
      <c r="G52" s="12">
        <v>7.3</v>
      </c>
      <c r="H52" s="3"/>
      <c r="I52" s="11">
        <f t="shared" si="4"/>
        <v>-109</v>
      </c>
      <c r="J52" s="12">
        <v>3.4245052257060262</v>
      </c>
      <c r="K52" s="12">
        <v>9.0060040026684458</v>
      </c>
      <c r="L52" s="12">
        <v>15.966199688681343</v>
      </c>
      <c r="M52" s="12">
        <v>40.649321770068937</v>
      </c>
      <c r="N52" s="14">
        <v>19.524127195908385</v>
      </c>
      <c r="O52" s="14">
        <v>8.1832332666221941</v>
      </c>
      <c r="P52" s="14">
        <v>2.1125194574160551</v>
      </c>
      <c r="Q52" s="14">
        <v>1.0451412052479432</v>
      </c>
      <c r="R52" s="14">
        <v>8.8948187680676E-2</v>
      </c>
      <c r="S52" s="1"/>
      <c r="T52" s="1"/>
      <c r="U52" s="11">
        <f t="shared" si="5"/>
        <v>-109</v>
      </c>
      <c r="V52" s="12">
        <v>7.471647765176785</v>
      </c>
      <c r="W52" s="12">
        <v>10.896152990882811</v>
      </c>
      <c r="X52" s="12">
        <v>8.4278407827440525</v>
      </c>
      <c r="Y52" s="12">
        <v>6.1151879030464755</v>
      </c>
      <c r="Z52" s="12">
        <v>7.6050700466977981</v>
      </c>
      <c r="AA52" s="12">
        <v>14.142761841227486</v>
      </c>
      <c r="AB52" s="12">
        <v>30.976206359795423</v>
      </c>
      <c r="AC52" s="12">
        <v>14.365132310429175</v>
      </c>
    </row>
    <row r="53" spans="1:30" s="17" customFormat="1" x14ac:dyDescent="0.35">
      <c r="A53" s="11">
        <f t="shared" si="3"/>
        <v>-111</v>
      </c>
      <c r="B53" s="12">
        <v>8.2689570824994068</v>
      </c>
      <c r="C53" s="12">
        <v>0</v>
      </c>
      <c r="D53" s="12">
        <v>34</v>
      </c>
      <c r="E53" s="12">
        <v>5.1594785973930879</v>
      </c>
      <c r="F53" s="12">
        <v>5.0999999999999996</v>
      </c>
      <c r="G53" s="12">
        <v>7.1</v>
      </c>
      <c r="H53" s="3"/>
      <c r="I53" s="11">
        <f t="shared" si="4"/>
        <v>-111</v>
      </c>
      <c r="J53" s="12">
        <v>3.7358238825883925</v>
      </c>
      <c r="K53" s="12">
        <v>8.2499444073826993</v>
      </c>
      <c r="L53" s="12">
        <v>18.167667333778073</v>
      </c>
      <c r="M53" s="12">
        <v>40.827218145430287</v>
      </c>
      <c r="N53" s="14">
        <v>18.100956193017566</v>
      </c>
      <c r="O53" s="14">
        <v>7.871914609739826</v>
      </c>
      <c r="P53" s="14">
        <v>2.0680453635757172</v>
      </c>
      <c r="Q53" s="14">
        <v>0.77829664220591499</v>
      </c>
      <c r="R53" s="14">
        <v>0.20013342228152103</v>
      </c>
      <c r="S53" s="1"/>
      <c r="T53" s="1"/>
      <c r="U53" s="11">
        <f t="shared" si="5"/>
        <v>-111</v>
      </c>
      <c r="V53" s="12">
        <v>8.0720480320213479</v>
      </c>
      <c r="W53" s="12">
        <v>10.4736490993996</v>
      </c>
      <c r="X53" s="12">
        <v>8.6502112519457413</v>
      </c>
      <c r="Y53" s="12">
        <v>6.9157215921725594</v>
      </c>
      <c r="Z53" s="12">
        <v>7.5383589059372911</v>
      </c>
      <c r="AA53" s="12">
        <v>13.497887480542584</v>
      </c>
      <c r="AB53" s="12">
        <v>30.042250389148322</v>
      </c>
      <c r="AC53" s="12">
        <v>14.809873248832556</v>
      </c>
    </row>
    <row r="54" spans="1:30" s="17" customFormat="1" x14ac:dyDescent="0.35">
      <c r="A54" s="11">
        <f t="shared" si="3"/>
        <v>-113</v>
      </c>
      <c r="B54" s="12">
        <v>8.1466088503446379</v>
      </c>
      <c r="C54" s="12">
        <v>0.2</v>
      </c>
      <c r="D54" s="12">
        <v>34.300000000000004</v>
      </c>
      <c r="E54" s="12">
        <v>5.2051355950151033</v>
      </c>
      <c r="F54" s="12">
        <v>4.1000000000000005</v>
      </c>
      <c r="G54" s="12">
        <v>7.0000000000000009</v>
      </c>
      <c r="H54" s="3"/>
      <c r="I54" s="11">
        <f t="shared" si="4"/>
        <v>-113</v>
      </c>
      <c r="J54" s="12">
        <v>3.7358238825883925</v>
      </c>
      <c r="K54" s="12">
        <v>9.7843006448743601</v>
      </c>
      <c r="L54" s="12">
        <v>18.434511896820101</v>
      </c>
      <c r="M54" s="12">
        <v>39.003780297976434</v>
      </c>
      <c r="N54" s="14">
        <v>18.412274849899934</v>
      </c>
      <c r="O54" s="14">
        <v>7.3159884367356014</v>
      </c>
      <c r="P54" s="14">
        <v>2.4016010673782522</v>
      </c>
      <c r="Q54" s="14">
        <v>0.66711140760507004</v>
      </c>
      <c r="R54" s="14">
        <v>0.24460751612185905</v>
      </c>
      <c r="S54" s="1"/>
      <c r="T54" s="1"/>
      <c r="U54" s="11">
        <f t="shared" si="5"/>
        <v>-113</v>
      </c>
      <c r="V54" s="12">
        <v>9.0727151434289528</v>
      </c>
      <c r="W54" s="12">
        <v>9.183900378029799</v>
      </c>
      <c r="X54" s="12">
        <v>9.4062708472314878</v>
      </c>
      <c r="Y54" s="12">
        <v>6.9824327329330664</v>
      </c>
      <c r="Z54" s="12">
        <v>8.0498109851011783</v>
      </c>
      <c r="AA54" s="12">
        <v>13.631309762063598</v>
      </c>
      <c r="AB54" s="12">
        <v>29.508561263064266</v>
      </c>
      <c r="AC54" s="12">
        <v>14.164998888147654</v>
      </c>
    </row>
    <row r="55" spans="1:30" s="17" customFormat="1" x14ac:dyDescent="0.35">
      <c r="A55" s="11">
        <f t="shared" si="3"/>
        <v>-115</v>
      </c>
      <c r="B55" s="12">
        <v>8.1149210584834357</v>
      </c>
      <c r="C55" s="12">
        <v>0.1</v>
      </c>
      <c r="D55" s="12">
        <v>33.4</v>
      </c>
      <c r="E55" s="12">
        <v>5.193001655256638</v>
      </c>
      <c r="F55" s="12">
        <v>6.3</v>
      </c>
      <c r="G55" s="12">
        <v>7.0000000000000009</v>
      </c>
      <c r="H55" s="3"/>
      <c r="I55" s="11">
        <f t="shared" si="4"/>
        <v>-115</v>
      </c>
      <c r="J55" s="12">
        <v>3.7358238825883925</v>
      </c>
      <c r="K55" s="12">
        <v>9.6731154102735157</v>
      </c>
      <c r="L55" s="12">
        <v>18.745830553702469</v>
      </c>
      <c r="M55" s="12">
        <v>39.226150767178119</v>
      </c>
      <c r="N55" s="14">
        <v>18.27885256837892</v>
      </c>
      <c r="O55" s="14">
        <v>7.13809206137425</v>
      </c>
      <c r="P55" s="14">
        <v>2.3348899266177452</v>
      </c>
      <c r="Q55" s="14">
        <v>0.644874360684901</v>
      </c>
      <c r="R55" s="14">
        <v>0.22237046920169004</v>
      </c>
      <c r="S55" s="1"/>
      <c r="T55" s="1"/>
      <c r="U55" s="11">
        <f t="shared" si="5"/>
        <v>-115</v>
      </c>
      <c r="V55" s="12">
        <v>8.2944185012230385</v>
      </c>
      <c r="W55" s="12">
        <v>9.2283744718701364</v>
      </c>
      <c r="X55" s="12">
        <v>9.1394262841894598</v>
      </c>
      <c r="Y55" s="12">
        <v>8.0498109851011783</v>
      </c>
      <c r="Z55" s="12">
        <v>8.1832332666221941</v>
      </c>
      <c r="AA55" s="12">
        <v>13.631309762063598</v>
      </c>
      <c r="AB55" s="12">
        <v>28.418945963975982</v>
      </c>
      <c r="AC55" s="12">
        <v>15.054480764954414</v>
      </c>
    </row>
    <row r="56" spans="1:30" x14ac:dyDescent="0.35">
      <c r="A56" s="11">
        <f t="shared" si="3"/>
        <v>-117</v>
      </c>
      <c r="B56" s="12">
        <v>7.9800311318656734</v>
      </c>
      <c r="C56" s="12">
        <v>0.1</v>
      </c>
      <c r="D56" s="12">
        <v>35.099999999999994</v>
      </c>
      <c r="E56" s="12">
        <v>5.1012734523185221</v>
      </c>
      <c r="F56" s="12">
        <v>6.9</v>
      </c>
      <c r="G56" s="12">
        <v>6.9</v>
      </c>
      <c r="I56" s="11">
        <f t="shared" si="4"/>
        <v>-117</v>
      </c>
      <c r="J56" s="12">
        <v>3.8914832110295756</v>
      </c>
      <c r="K56" s="12">
        <v>10.273515677118079</v>
      </c>
      <c r="L56" s="12">
        <v>17.678452301534357</v>
      </c>
      <c r="M56" s="12">
        <v>41.13853680231265</v>
      </c>
      <c r="N56" s="14">
        <v>17.834111629975538</v>
      </c>
      <c r="O56" s="14">
        <v>6.0262397153657989</v>
      </c>
      <c r="P56" s="14">
        <v>2.2237046920168999</v>
      </c>
      <c r="Q56" s="14">
        <v>0.66711140760507004</v>
      </c>
      <c r="R56" s="14">
        <v>0.26684456304202797</v>
      </c>
      <c r="U56" s="11">
        <f t="shared" si="5"/>
        <v>-117</v>
      </c>
      <c r="V56" s="12">
        <v>9.2728485657104738</v>
      </c>
      <c r="W56" s="12">
        <v>8.6502112519457413</v>
      </c>
      <c r="X56" s="12">
        <v>9.1616633311096294</v>
      </c>
      <c r="Y56" s="12">
        <v>8.2499444073826993</v>
      </c>
      <c r="Z56" s="12">
        <v>8.2721814543028689</v>
      </c>
      <c r="AA56" s="12">
        <v>13.987102512786301</v>
      </c>
      <c r="AB56" s="12">
        <v>27.507227040249056</v>
      </c>
      <c r="AC56" s="12">
        <v>14.898821436513233</v>
      </c>
    </row>
    <row r="57" spans="1:30" x14ac:dyDescent="0.35">
      <c r="A57" s="11">
        <f t="shared" si="3"/>
        <v>-119</v>
      </c>
      <c r="B57" s="12">
        <v>7.9763175450300201</v>
      </c>
      <c r="C57" s="12">
        <v>0.2</v>
      </c>
      <c r="D57" s="12">
        <v>36.299999999999997</v>
      </c>
      <c r="E57" s="12">
        <v>5.1437431288908018</v>
      </c>
      <c r="F57" s="12">
        <v>4.1000000000000005</v>
      </c>
      <c r="G57" s="12">
        <v>6.9</v>
      </c>
      <c r="I57" s="11">
        <f t="shared" si="4"/>
        <v>-119</v>
      </c>
      <c r="J57" s="12">
        <v>3.6913497887480542</v>
      </c>
      <c r="K57" s="12">
        <v>9.5174560818323339</v>
      </c>
      <c r="L57" s="12">
        <v>19.057149210584832</v>
      </c>
      <c r="M57" s="12">
        <v>41.294196130753832</v>
      </c>
      <c r="N57" s="14">
        <v>17.07805203468979</v>
      </c>
      <c r="O57" s="14">
        <v>5.9817656215254615</v>
      </c>
      <c r="P57" s="14">
        <v>2.3793640204580835</v>
      </c>
      <c r="Q57" s="14">
        <v>0.62263731376473197</v>
      </c>
      <c r="R57" s="14">
        <v>0.37802979764287303</v>
      </c>
      <c r="U57" s="11">
        <f t="shared" si="5"/>
        <v>-119</v>
      </c>
      <c r="V57" s="12">
        <v>8.6724482988659091</v>
      </c>
      <c r="W57" s="12">
        <v>8.1387591727818549</v>
      </c>
      <c r="X57" s="12">
        <v>9.2950856126306416</v>
      </c>
      <c r="Y57" s="12">
        <v>8.5612630642650647</v>
      </c>
      <c r="Z57" s="12">
        <v>9.183900378029799</v>
      </c>
      <c r="AA57" s="12">
        <v>14.231710028908163</v>
      </c>
      <c r="AB57" s="12">
        <v>27.284856571047367</v>
      </c>
      <c r="AC57" s="12">
        <v>14.631976873471203</v>
      </c>
    </row>
    <row r="58" spans="1:30" x14ac:dyDescent="0.35">
      <c r="A58" s="11">
        <f t="shared" si="3"/>
        <v>-121</v>
      </c>
      <c r="B58" s="12">
        <v>7.9709139426284406</v>
      </c>
      <c r="C58" s="12">
        <v>0</v>
      </c>
      <c r="D58" s="12">
        <v>37.700000000000003</v>
      </c>
      <c r="E58" s="12">
        <v>5.1408107290474367</v>
      </c>
      <c r="F58" s="12">
        <v>5.6000000000000005</v>
      </c>
      <c r="G58" s="12">
        <v>6.9</v>
      </c>
      <c r="I58" s="11">
        <f t="shared" si="4"/>
        <v>-121</v>
      </c>
      <c r="J58" s="12">
        <v>3.8914832110295756</v>
      </c>
      <c r="K58" s="12">
        <v>9.8287747387146993</v>
      </c>
      <c r="L58" s="12">
        <v>18.189904380698245</v>
      </c>
      <c r="M58" s="12">
        <v>41.227484989993329</v>
      </c>
      <c r="N58" s="14">
        <v>18.123193239937734</v>
      </c>
      <c r="O58" s="14">
        <v>5.4258394485212369</v>
      </c>
      <c r="P58" s="14">
        <v>2.2681787858572382</v>
      </c>
      <c r="Q58" s="14">
        <v>0.57816321992439401</v>
      </c>
      <c r="R58" s="14">
        <v>0.46697798532354906</v>
      </c>
      <c r="U58" s="11">
        <f t="shared" si="5"/>
        <v>-121</v>
      </c>
      <c r="V58" s="12">
        <v>8.3611296419835455</v>
      </c>
      <c r="W58" s="12">
        <v>7.9163887035801643</v>
      </c>
      <c r="X58" s="12">
        <v>9.0727151434289528</v>
      </c>
      <c r="Y58" s="12">
        <v>9.3840338003113182</v>
      </c>
      <c r="Z58" s="12">
        <v>10.206804536357572</v>
      </c>
      <c r="AA58" s="12">
        <v>14.631976873471203</v>
      </c>
      <c r="AB58" s="12">
        <v>24.861018456748944</v>
      </c>
      <c r="AC58" s="12">
        <v>15.565932844118302</v>
      </c>
    </row>
    <row r="59" spans="1:30" s="31" customFormat="1" x14ac:dyDescent="0.35">
      <c r="A59" s="28">
        <f t="shared" si="3"/>
        <v>-123</v>
      </c>
      <c r="B59" s="29">
        <v>7.9496108516788695</v>
      </c>
      <c r="C59" s="29">
        <v>0.1</v>
      </c>
      <c r="D59" s="29">
        <v>42.5</v>
      </c>
      <c r="E59" s="29">
        <v>5.2203054013028627</v>
      </c>
      <c r="F59" s="29">
        <v>5.0999999999999996</v>
      </c>
      <c r="G59" s="29">
        <v>6.9</v>
      </c>
      <c r="H59" s="24"/>
      <c r="I59" s="28">
        <f t="shared" si="4"/>
        <v>-123</v>
      </c>
      <c r="J59" s="29">
        <v>3.5801645541472089</v>
      </c>
      <c r="K59" s="29">
        <v>10.140093395597065</v>
      </c>
      <c r="L59" s="29">
        <v>18.567934178341115</v>
      </c>
      <c r="M59" s="29">
        <v>41.427618412274853</v>
      </c>
      <c r="N59" s="30">
        <v>17.478318879252836</v>
      </c>
      <c r="O59" s="30">
        <v>5.2701801200800533</v>
      </c>
      <c r="P59" s="30">
        <v>2.3348899266177452</v>
      </c>
      <c r="Q59" s="30">
        <v>0.68934845452523907</v>
      </c>
      <c r="R59" s="30">
        <v>0.51145207916388713</v>
      </c>
      <c r="S59" s="26"/>
      <c r="T59" s="26"/>
      <c r="U59" s="28">
        <f t="shared" si="5"/>
        <v>-123</v>
      </c>
      <c r="V59" s="29">
        <v>8.2499444073826993</v>
      </c>
      <c r="W59" s="29">
        <v>6.9601956860128977</v>
      </c>
      <c r="X59" s="29">
        <v>9.3395597064709808</v>
      </c>
      <c r="Y59" s="29">
        <v>10.651545474760951</v>
      </c>
      <c r="Z59" s="29">
        <v>11.1185234600845</v>
      </c>
      <c r="AA59" s="29">
        <v>15.299088281076273</v>
      </c>
      <c r="AB59" s="29">
        <v>24.171670002223706</v>
      </c>
      <c r="AC59" s="29">
        <v>14.209472981987991</v>
      </c>
    </row>
    <row r="60" spans="1:30" s="21" customFormat="1" x14ac:dyDescent="0.35">
      <c r="A60" s="11" t="s">
        <v>33</v>
      </c>
      <c r="B60" s="20">
        <f>AVERAGE(B3:B59)</f>
        <v>10.004926871325519</v>
      </c>
      <c r="C60" s="20">
        <f t="shared" ref="C60:G60" si="6">AVERAGE(C3:C59)</f>
        <v>0.12280701754385959</v>
      </c>
      <c r="D60" s="20">
        <f t="shared" si="6"/>
        <v>48.664912280701749</v>
      </c>
      <c r="E60" s="20">
        <f t="shared" si="6"/>
        <v>6.4658777410769295</v>
      </c>
      <c r="F60" s="20">
        <f t="shared" si="6"/>
        <v>6.5140350877193001</v>
      </c>
      <c r="G60" s="20">
        <f t="shared" si="6"/>
        <v>8.6298245614035096</v>
      </c>
      <c r="H60" s="2"/>
      <c r="I60" s="11" t="s">
        <v>33</v>
      </c>
      <c r="J60" s="20">
        <f>AVERAGE(J3:J59)</f>
        <v>2.6922431718611626</v>
      </c>
      <c r="K60" s="20">
        <f t="shared" ref="K60:R60" si="7">AVERAGE(K3:K59)</f>
        <v>7.0358796702675086</v>
      </c>
      <c r="L60" s="20">
        <f t="shared" si="7"/>
        <v>13.886060492570095</v>
      </c>
      <c r="M60" s="20">
        <f t="shared" si="7"/>
        <v>36.050544417525934</v>
      </c>
      <c r="N60" s="20">
        <f t="shared" si="7"/>
        <v>21.876962809514332</v>
      </c>
      <c r="O60" s="20">
        <f t="shared" si="7"/>
        <v>10.348419414112332</v>
      </c>
      <c r="P60" s="20">
        <f t="shared" si="7"/>
        <v>4.6787526967295943</v>
      </c>
      <c r="Q60" s="20">
        <f t="shared" si="7"/>
        <v>1.9513983981523746</v>
      </c>
      <c r="R60" s="20">
        <f t="shared" si="7"/>
        <v>1.4797389292666849</v>
      </c>
      <c r="U60" s="11" t="s">
        <v>33</v>
      </c>
      <c r="V60" s="20">
        <f>AVERAGE(V3:V59)</f>
        <v>7.5691786727213879</v>
      </c>
      <c r="W60" s="20">
        <f t="shared" ref="W60:AC60" si="8">AVERAGE(W3:W59)</f>
        <v>15.263196907099859</v>
      </c>
      <c r="X60" s="20">
        <f t="shared" si="8"/>
        <v>9.9028982284485902</v>
      </c>
      <c r="Y60" s="20">
        <f t="shared" si="8"/>
        <v>6.0262397153658007</v>
      </c>
      <c r="Z60" s="20">
        <f t="shared" si="8"/>
        <v>7.1150747671937244</v>
      </c>
      <c r="AA60" s="20">
        <f t="shared" si="8"/>
        <v>15.93694041641796</v>
      </c>
      <c r="AB60" s="20">
        <f t="shared" si="8"/>
        <v>27.132318231647613</v>
      </c>
      <c r="AC60" s="20">
        <f t="shared" si="8"/>
        <v>11.054153061105064</v>
      </c>
    </row>
    <row r="63" spans="1:30" x14ac:dyDescent="0.35">
      <c r="I63" s="2" t="s">
        <v>34</v>
      </c>
      <c r="J63" s="3" t="s">
        <v>32</v>
      </c>
      <c r="U63" s="2" t="s">
        <v>35</v>
      </c>
      <c r="V63" s="3" t="s">
        <v>32</v>
      </c>
    </row>
    <row r="64" spans="1:30" x14ac:dyDescent="0.35">
      <c r="I64" s="2" t="s">
        <v>15</v>
      </c>
      <c r="J64" s="12">
        <v>2.6922431718611626</v>
      </c>
      <c r="U64" s="2" t="s">
        <v>24</v>
      </c>
      <c r="V64" s="4">
        <v>7.5691786727213879</v>
      </c>
    </row>
    <row r="65" spans="9:22" x14ac:dyDescent="0.35">
      <c r="I65" s="2" t="s">
        <v>16</v>
      </c>
      <c r="J65" s="12">
        <v>7.0358796702675086</v>
      </c>
      <c r="U65" s="2" t="s">
        <v>25</v>
      </c>
      <c r="V65" s="4">
        <v>15.263196907099859</v>
      </c>
    </row>
    <row r="66" spans="9:22" x14ac:dyDescent="0.35">
      <c r="I66" s="2" t="s">
        <v>17</v>
      </c>
      <c r="J66" s="12">
        <v>13.886060492570095</v>
      </c>
      <c r="U66" s="2" t="s">
        <v>26</v>
      </c>
      <c r="V66" s="4">
        <v>9.9028982284485902</v>
      </c>
    </row>
    <row r="67" spans="9:22" x14ac:dyDescent="0.35">
      <c r="I67" s="2" t="s">
        <v>18</v>
      </c>
      <c r="J67" s="12">
        <v>36.050544417525934</v>
      </c>
      <c r="U67" s="2" t="s">
        <v>27</v>
      </c>
      <c r="V67" s="4">
        <v>6.0262397153658007</v>
      </c>
    </row>
    <row r="68" spans="9:22" x14ac:dyDescent="0.35">
      <c r="I68" s="2" t="s">
        <v>19</v>
      </c>
      <c r="J68" s="12">
        <v>21.876962809514332</v>
      </c>
      <c r="U68" s="2" t="s">
        <v>28</v>
      </c>
      <c r="V68" s="4">
        <v>7.1150747671937244</v>
      </c>
    </row>
    <row r="69" spans="9:22" x14ac:dyDescent="0.35">
      <c r="I69" s="2" t="s">
        <v>20</v>
      </c>
      <c r="J69" s="12">
        <v>10.348419414112332</v>
      </c>
      <c r="U69" s="2" t="s">
        <v>29</v>
      </c>
      <c r="V69" s="4">
        <v>15.93694041641796</v>
      </c>
    </row>
    <row r="70" spans="9:22" x14ac:dyDescent="0.35">
      <c r="I70" s="2" t="s">
        <v>21</v>
      </c>
      <c r="J70" s="12">
        <v>4.6787526967295943</v>
      </c>
      <c r="U70" s="2" t="s">
        <v>30</v>
      </c>
      <c r="V70" s="4">
        <v>27.132318231647613</v>
      </c>
    </row>
    <row r="71" spans="9:22" x14ac:dyDescent="0.35">
      <c r="I71" s="2" t="s">
        <v>22</v>
      </c>
      <c r="J71" s="12">
        <v>1.9513983981523746</v>
      </c>
      <c r="U71" s="2" t="s">
        <v>31</v>
      </c>
      <c r="V71" s="4">
        <v>11.054153061105064</v>
      </c>
    </row>
    <row r="72" spans="9:22" x14ac:dyDescent="0.35">
      <c r="I72" s="2" t="s">
        <v>23</v>
      </c>
      <c r="J72" s="12">
        <v>1.4797389292666849</v>
      </c>
    </row>
    <row r="79" spans="9:22" x14ac:dyDescent="0.35">
      <c r="I79" s="2" t="s">
        <v>34</v>
      </c>
      <c r="J79" s="3" t="s">
        <v>32</v>
      </c>
      <c r="U79" s="2" t="s">
        <v>35</v>
      </c>
      <c r="V79" s="3" t="s">
        <v>32</v>
      </c>
    </row>
    <row r="80" spans="9:22" x14ac:dyDescent="0.35">
      <c r="I80" s="2" t="s">
        <v>15</v>
      </c>
      <c r="J80" s="9">
        <v>1.8679119412941962</v>
      </c>
      <c r="U80" s="2" t="s">
        <v>24</v>
      </c>
      <c r="V80" s="5">
        <v>8.0275739381810105</v>
      </c>
    </row>
    <row r="81" spans="9:22" x14ac:dyDescent="0.35">
      <c r="I81" s="2" t="s">
        <v>16</v>
      </c>
      <c r="J81" s="9">
        <v>5.3146542139203907</v>
      </c>
      <c r="U81" s="2" t="s">
        <v>25</v>
      </c>
      <c r="V81" s="5">
        <v>7.7162552812986434</v>
      </c>
    </row>
    <row r="82" spans="9:22" x14ac:dyDescent="0.35">
      <c r="I82" s="2" t="s">
        <v>17</v>
      </c>
      <c r="J82" s="9">
        <v>11.607738492328219</v>
      </c>
      <c r="U82" s="2" t="s">
        <v>26</v>
      </c>
      <c r="V82" s="5">
        <v>8.0053368912608409</v>
      </c>
    </row>
    <row r="83" spans="9:22" x14ac:dyDescent="0.35">
      <c r="I83" s="2" t="s">
        <v>18</v>
      </c>
      <c r="J83" s="9">
        <v>29.152768512341559</v>
      </c>
      <c r="U83" s="2" t="s">
        <v>27</v>
      </c>
      <c r="V83" s="5">
        <v>6.3820324660885035</v>
      </c>
    </row>
    <row r="84" spans="9:22" x14ac:dyDescent="0.35">
      <c r="I84" s="2" t="s">
        <v>19</v>
      </c>
      <c r="J84" s="10">
        <v>22.05915054480765</v>
      </c>
      <c r="U84" s="2" t="s">
        <v>28</v>
      </c>
      <c r="V84" s="5">
        <v>7.2048032021347561</v>
      </c>
    </row>
    <row r="85" spans="9:22" x14ac:dyDescent="0.35">
      <c r="I85" s="2" t="s">
        <v>20</v>
      </c>
      <c r="J85" s="10">
        <v>12.853013119857684</v>
      </c>
      <c r="U85" s="2" t="s">
        <v>29</v>
      </c>
      <c r="V85" s="5">
        <v>13.987102512786301</v>
      </c>
    </row>
    <row r="86" spans="9:22" x14ac:dyDescent="0.35">
      <c r="I86" s="2" t="s">
        <v>21</v>
      </c>
      <c r="J86" s="10">
        <v>8.3833666889037133</v>
      </c>
      <c r="U86" s="2" t="s">
        <v>30</v>
      </c>
      <c r="V86" s="5">
        <v>35.490326884589727</v>
      </c>
    </row>
    <row r="87" spans="9:22" x14ac:dyDescent="0.35">
      <c r="I87" s="2" t="s">
        <v>22</v>
      </c>
      <c r="J87" s="10">
        <v>3.935957304869913</v>
      </c>
      <c r="U87" s="2" t="s">
        <v>31</v>
      </c>
      <c r="V87" s="5">
        <v>13.186568823660219</v>
      </c>
    </row>
    <row r="88" spans="9:22" x14ac:dyDescent="0.35">
      <c r="I88" s="2" t="s">
        <v>23</v>
      </c>
      <c r="J88" s="10">
        <v>4.8254391816766731</v>
      </c>
    </row>
    <row r="95" spans="9:22" x14ac:dyDescent="0.35">
      <c r="I95" s="2" t="s">
        <v>34</v>
      </c>
      <c r="J95" s="3" t="s">
        <v>32</v>
      </c>
      <c r="U95" s="2" t="s">
        <v>35</v>
      </c>
      <c r="V95" s="3" t="s">
        <v>32</v>
      </c>
    </row>
    <row r="96" spans="9:22" x14ac:dyDescent="0.35">
      <c r="I96" s="2" t="s">
        <v>15</v>
      </c>
      <c r="J96" s="13">
        <v>2.6462085835001115</v>
      </c>
      <c r="U96" s="2" t="s">
        <v>24</v>
      </c>
      <c r="V96" s="5">
        <v>7.9163887035801652</v>
      </c>
    </row>
    <row r="97" spans="9:22" x14ac:dyDescent="0.35">
      <c r="I97" s="2" t="s">
        <v>16</v>
      </c>
      <c r="J97" s="13">
        <v>6.8490104514120524</v>
      </c>
      <c r="U97" s="2" t="s">
        <v>25</v>
      </c>
      <c r="V97" s="5">
        <v>19.235045585946185</v>
      </c>
    </row>
    <row r="98" spans="9:22" x14ac:dyDescent="0.35">
      <c r="I98" s="2" t="s">
        <v>17</v>
      </c>
      <c r="J98" s="13">
        <v>14.03157660662664</v>
      </c>
      <c r="U98" s="2" t="s">
        <v>26</v>
      </c>
      <c r="V98" s="5">
        <v>11.518790304647544</v>
      </c>
    </row>
    <row r="99" spans="9:22" x14ac:dyDescent="0.35">
      <c r="I99" s="2" t="s">
        <v>18</v>
      </c>
      <c r="J99" s="13">
        <v>39.581943517900825</v>
      </c>
      <c r="U99" s="2" t="s">
        <v>27</v>
      </c>
      <c r="V99" s="5">
        <v>5.5814987769624196</v>
      </c>
    </row>
    <row r="100" spans="9:22" x14ac:dyDescent="0.35">
      <c r="I100" s="2" t="s">
        <v>19</v>
      </c>
      <c r="J100" s="13">
        <v>22.48165443629086</v>
      </c>
      <c r="U100" s="2" t="s">
        <v>28</v>
      </c>
      <c r="V100" s="5">
        <v>7.5828329997776294</v>
      </c>
    </row>
    <row r="101" spans="9:22" x14ac:dyDescent="0.35">
      <c r="I101" s="2" t="s">
        <v>20</v>
      </c>
      <c r="J101" s="13">
        <v>9.183900378029799</v>
      </c>
      <c r="U101" s="2" t="s">
        <v>29</v>
      </c>
      <c r="V101" s="5">
        <v>17.144763175450301</v>
      </c>
    </row>
    <row r="102" spans="9:22" x14ac:dyDescent="0.35">
      <c r="I102" s="2" t="s">
        <v>21</v>
      </c>
      <c r="J102" s="13">
        <v>3.11318656882366</v>
      </c>
      <c r="U102" s="2" t="s">
        <v>30</v>
      </c>
      <c r="V102" s="5">
        <v>21.436513231042916</v>
      </c>
    </row>
    <row r="103" spans="9:22" x14ac:dyDescent="0.35">
      <c r="I103" s="2" t="s">
        <v>22</v>
      </c>
      <c r="J103" s="13">
        <v>1.11185234600845</v>
      </c>
      <c r="U103" s="2" t="s">
        <v>31</v>
      </c>
      <c r="V103" s="5">
        <v>9.5841672225928392</v>
      </c>
    </row>
    <row r="104" spans="9:22" x14ac:dyDescent="0.35">
      <c r="I104" s="2" t="s">
        <v>23</v>
      </c>
      <c r="J104" s="13">
        <v>1.0006671114076051</v>
      </c>
    </row>
    <row r="111" spans="9:22" x14ac:dyDescent="0.35">
      <c r="I111" s="2" t="s">
        <v>34</v>
      </c>
      <c r="J111" s="3" t="s">
        <v>32</v>
      </c>
      <c r="U111" s="2" t="s">
        <v>35</v>
      </c>
      <c r="V111" s="3" t="s">
        <v>32</v>
      </c>
    </row>
    <row r="112" spans="9:22" x14ac:dyDescent="0.35">
      <c r="I112" s="2" t="s">
        <v>15</v>
      </c>
      <c r="J112" s="4">
        <v>3.5801645541472089</v>
      </c>
      <c r="U112" s="2" t="s">
        <v>24</v>
      </c>
      <c r="V112" s="5">
        <v>8.2499444073826993</v>
      </c>
    </row>
    <row r="113" spans="9:22" x14ac:dyDescent="0.35">
      <c r="I113" s="2" t="s">
        <v>16</v>
      </c>
      <c r="J113" s="4">
        <v>10.140093395597065</v>
      </c>
      <c r="U113" s="2" t="s">
        <v>25</v>
      </c>
      <c r="V113" s="5">
        <v>6.9601956860128977</v>
      </c>
    </row>
    <row r="114" spans="9:22" x14ac:dyDescent="0.35">
      <c r="I114" s="2" t="s">
        <v>17</v>
      </c>
      <c r="J114" s="4">
        <v>18.567934178341115</v>
      </c>
      <c r="U114" s="2" t="s">
        <v>26</v>
      </c>
      <c r="V114" s="5">
        <v>9.3395597064709808</v>
      </c>
    </row>
    <row r="115" spans="9:22" x14ac:dyDescent="0.35">
      <c r="I115" s="2" t="s">
        <v>18</v>
      </c>
      <c r="J115" s="4">
        <v>41.427618412274853</v>
      </c>
      <c r="U115" s="2" t="s">
        <v>27</v>
      </c>
      <c r="V115" s="5">
        <v>10.651545474760951</v>
      </c>
    </row>
    <row r="116" spans="9:22" x14ac:dyDescent="0.35">
      <c r="I116" s="2" t="s">
        <v>19</v>
      </c>
      <c r="J116" s="4">
        <v>17.478318879252836</v>
      </c>
      <c r="U116" s="2" t="s">
        <v>28</v>
      </c>
      <c r="V116" s="5">
        <v>11.1185234600845</v>
      </c>
    </row>
    <row r="117" spans="9:22" x14ac:dyDescent="0.35">
      <c r="I117" s="2" t="s">
        <v>20</v>
      </c>
      <c r="J117" s="4">
        <v>5.2701801200800533</v>
      </c>
      <c r="U117" s="2" t="s">
        <v>29</v>
      </c>
      <c r="V117" s="5">
        <v>15.299088281076273</v>
      </c>
    </row>
    <row r="118" spans="9:22" x14ac:dyDescent="0.35">
      <c r="I118" s="2" t="s">
        <v>21</v>
      </c>
      <c r="J118" s="4">
        <v>2.3348899266177452</v>
      </c>
      <c r="U118" s="2" t="s">
        <v>30</v>
      </c>
      <c r="V118" s="5">
        <v>24.171670002223706</v>
      </c>
    </row>
    <row r="119" spans="9:22" x14ac:dyDescent="0.35">
      <c r="I119" s="2" t="s">
        <v>22</v>
      </c>
      <c r="J119" s="4">
        <v>0.68934845452523907</v>
      </c>
      <c r="U119" s="2" t="s">
        <v>31</v>
      </c>
      <c r="V119" s="5">
        <v>14.209472981987991</v>
      </c>
    </row>
    <row r="120" spans="9:22" x14ac:dyDescent="0.35">
      <c r="I120" s="2" t="s">
        <v>23</v>
      </c>
      <c r="J120" s="4">
        <v>0.51145207916388713</v>
      </c>
    </row>
  </sheetData>
  <autoFilter ref="B1:B120" xr:uid="{00000000-0001-0000-0200-000000000000}"/>
  <sortState xmlns:xlrd2="http://schemas.microsoft.com/office/spreadsheetml/2017/richdata2" ref="U52:AC59">
    <sortCondition descending="1" ref="U52:U59"/>
  </sortState>
  <mergeCells count="1">
    <mergeCell ref="U1:U2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Henriquez</dc:creator>
  <cp:lastModifiedBy>Carolina Gaete</cp:lastModifiedBy>
  <dcterms:created xsi:type="dcterms:W3CDTF">2017-03-16T19:25:31Z</dcterms:created>
  <dcterms:modified xsi:type="dcterms:W3CDTF">2023-04-19T15:21:28Z</dcterms:modified>
</cp:coreProperties>
</file>